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embeddings/oleObject9.bin" ContentType="application/vnd.openxmlformats-officedocument.oleObject"/>
  <Override PartName="/xl/embeddings/oleObject16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0730" windowHeight="11760" tabRatio="763" firstSheet="4" activeTab="4"/>
  </bookViews>
  <sheets>
    <sheet name="KIBA" sheetId="4" state="hidden" r:id="rId1"/>
    <sheet name="KIBB" sheetId="5" state="hidden" r:id="rId2"/>
    <sheet name="KIBC" sheetId="6" state="hidden" r:id="rId3"/>
    <sheet name="KIBD" sheetId="7" state="hidden" r:id="rId4"/>
    <sheet name="KIBE" sheetId="8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5" i="19"/>
  <c r="I15"/>
  <c r="G15"/>
  <c r="L15"/>
  <c r="J15"/>
  <c r="H15"/>
  <c r="F15"/>
  <c r="E15"/>
  <c r="D15"/>
  <c r="M15" s="1"/>
  <c r="N16" i="18"/>
  <c r="O16" i="17"/>
  <c r="O16" i="16"/>
  <c r="P16" i="15"/>
  <c r="P16" i="14"/>
  <c r="M16" i="13"/>
  <c r="H15" i="12"/>
  <c r="G15"/>
  <c r="F15"/>
  <c r="E15"/>
  <c r="N16" i="11"/>
  <c r="M16"/>
  <c r="K18" i="10"/>
  <c r="N16" i="9"/>
  <c r="O62" i="8"/>
  <c r="O16" i="7"/>
  <c r="P16" i="6"/>
  <c r="P16" i="5"/>
  <c r="M16" i="4"/>
</calcChain>
</file>

<file path=xl/sharedStrings.xml><?xml version="1.0" encoding="utf-8"?>
<sst xmlns="http://schemas.openxmlformats.org/spreadsheetml/2006/main" count="967" uniqueCount="278">
  <si>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</si>
  <si>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</si>
  <si>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</si>
  <si>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</si>
  <si>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</si>
  <si>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</si>
  <si>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</si>
  <si>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</si>
  <si>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</si>
  <si>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</si>
  <si>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</si>
  <si>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</si>
  <si>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</si>
  <si>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</si>
  <si>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</si>
  <si>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</si>
  <si>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</si>
  <si>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</si>
  <si>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</si>
  <si>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</si>
  <si>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</si>
  <si>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</si>
  <si>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</si>
  <si>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</si>
  <si>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</si>
  <si>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</si>
  <si>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</si>
  <si>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</si>
  <si>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</si>
  <si>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</si>
  <si>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</si>
  <si>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</si>
  <si>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</si>
  <si>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</si>
  <si>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</si>
  <si>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</si>
  <si>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</si>
  <si>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</si>
  <si>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</si>
  <si>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</si>
  <si>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</si>
  <si>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</si>
  <si>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</si>
  <si>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</si>
  <si>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</si>
  <si>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</si>
  <si>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</si>
  <si>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</si>
  <si>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</si>
  <si>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</si>
  <si>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</si>
  <si>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</si>
  <si>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</si>
  <si>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</si>
  <si>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</si>
  <si>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</si>
  <si>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</si>
  <si>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</si>
  <si>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</si>
  <si>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</si>
  <si>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</si>
  <si>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</si>
  <si>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</si>
  <si>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</si>
  <si>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</si>
  <si>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</si>
  <si>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</si>
  <si>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</si>
  <si>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</si>
  <si>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</si>
  <si>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</si>
  <si>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</si>
  <si>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</si>
  <si>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</si>
  <si>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</si>
  <si>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</si>
  <si>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</si>
  <si>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</si>
  <si>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</si>
  <si>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</si>
  <si>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</si>
  <si>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</si>
  <si>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</si>
  <si>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</si>
  <si>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</si>
  <si>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</si>
  <si>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</si>
  <si>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</si>
  <si>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</si>
  <si>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</si>
  <si>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</si>
  <si>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</si>
  <si>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</si>
  <si>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</si>
  <si>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</si>
  <si>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</si>
  <si>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</si>
  <si>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</si>
  <si>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</si>
  <si>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</si>
  <si>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</si>
  <si>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</si>
  <si>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</si>
  <si>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</si>
  <si>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</si>
  <si>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</si>
  <si>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</si>
  <si>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</si>
  <si>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</si>
  <si>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</si>
  <si>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</si>
  <si>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</si>
  <si>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</si>
  <si>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</si>
  <si>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</si>
  <si>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</si>
  <si>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</si>
  <si>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</si>
  <si>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</si>
  <si>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</si>
  <si>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</si>
  <si>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</si>
  <si>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</si>
  <si>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021001.00008.00000</t>
  </si>
  <si>
    <t>: Balai Pemusatan Pendidikan dan Latihan Olah Raga Pelajar</t>
  </si>
  <si>
    <t xml:space="preserve">: DINAS  KEPEMUDAAN,  OLAH  RAGA  DAN  PARIWISATA </t>
  </si>
  <si>
    <t>BARANG BERCORAK KESENIAAN/KEBUDAYAAN/OLAH RAGA.MAKET/MINIATUR/REPLIKA</t>
  </si>
  <si>
    <t>11.01.11.30.021001.00008.00000.2016-1.3.5.02.02.02.001</t>
  </si>
  <si>
    <t>000001</t>
  </si>
  <si>
    <t>-</t>
  </si>
  <si>
    <t>INVENTARIS</t>
  </si>
  <si>
    <t>Maket Jati Diri</t>
  </si>
  <si>
    <t>BARANG BERCORAK KESENIAAN/KEBUDAYAAN/OLAH RAGA.LUKISAN SULAMAN/TEMPELAN</t>
  </si>
  <si>
    <t>11.01.11.30.021001.00008.00000.2016-1.3.5.02.02.05.002</t>
  </si>
  <si>
    <t>Lukisan Ukiran</t>
  </si>
  <si>
    <t>BARANG BERCORAK KESENIAAN/KEBUDAYAAN/OLAH RAGA.GAMBAR PRESIDEN/GUBERNUR</t>
  </si>
  <si>
    <t>11.01.11.30.021001.00008.00000.2016-1.3.5.02.02.05.003</t>
  </si>
  <si>
    <t>Gambar Presiden &amp; Wakil Presiden</t>
  </si>
  <si>
    <t>000002</t>
  </si>
  <si>
    <t>000003</t>
  </si>
  <si>
    <t>000004</t>
  </si>
  <si>
    <t>000005</t>
  </si>
  <si>
    <t>Lambang Garuda</t>
  </si>
  <si>
    <t>000006</t>
  </si>
  <si>
    <t>BARANG BERCORAK KESENIAAN/KEBUDAYAAN/OLAH RAGA.LAMBANG GARUDA</t>
  </si>
  <si>
    <t>11.01.11.30.021001.00008.00000.2016-1.3.5.02.02.05.004</t>
  </si>
  <si>
    <t>Gambar Garuda</t>
  </si>
  <si>
    <t>BAHAN PERPUSTAKAAN.ILMU PENGETAHUAN UMUM</t>
  </si>
  <si>
    <t>11.01.11.30.021001.00008.00000.2018-1.3.5.01.01.01.003</t>
  </si>
  <si>
    <t>PENDIDIKAN AGAMA ISLAM DAN BUDI PEKERTI</t>
  </si>
  <si>
    <t>252 HAL</t>
  </si>
  <si>
    <t>CHOERONI,MUH SYAFRUDIN, NUROKHIM</t>
  </si>
  <si>
    <t>KERTAS</t>
  </si>
  <si>
    <t>80 GSM</t>
  </si>
  <si>
    <t>17 X 25 CM</t>
  </si>
  <si>
    <t>PEMBELIAN</t>
  </si>
  <si>
    <t>BUKU AGAMA ISLAM SMP KELAS VIII</t>
  </si>
  <si>
    <t>PENDIDIKAN PANCASILA DAN KEWARGANEGARAAN</t>
  </si>
  <si>
    <t>BERAT 399,2 , 240 HAL</t>
  </si>
  <si>
    <t>YUYUS KARDIMAN</t>
  </si>
  <si>
    <t>BUKU PPKN SMP KELAS VIII</t>
  </si>
  <si>
    <t>MAHIR BERBAHASA INDONESIA</t>
  </si>
  <si>
    <t>264 HAL</t>
  </si>
  <si>
    <t>DRS, MAFRUKHI</t>
  </si>
  <si>
    <t>BUKU BAHASA INDONESIA SMP KELAS VIII</t>
  </si>
  <si>
    <t>MANDIRI MENGASAH KEMAMPUAN DIRI MATEMATIKA</t>
  </si>
  <si>
    <t>KURNIAWAN,SPD</t>
  </si>
  <si>
    <t>BUKU MATEMATIKA SMP KELAS VIII</t>
  </si>
  <si>
    <t>MANDIRI MENGASAH KEMAMPUAN DIRI ILMU PENGETAHUAN ALAM</t>
  </si>
  <si>
    <t>TIM ABDI GURU</t>
  </si>
  <si>
    <t>BUKU IPA SMP KELAS VIII</t>
  </si>
  <si>
    <t>BUKU ILMU PENGETAHUAN SOSIAL</t>
  </si>
  <si>
    <t>BUKU IPS SMP KELAS VIII</t>
  </si>
  <si>
    <t>000007</t>
  </si>
  <si>
    <t>BUKU BAHASA INGGRIS</t>
  </si>
  <si>
    <t>BUKU BAHASA INGGRIS SMP KELAS VIII</t>
  </si>
  <si>
    <t>000008</t>
  </si>
  <si>
    <t>BUKU PENJASKESOR</t>
  </si>
  <si>
    <t>BUKU PENJASKESOR SMP KELAS VIII</t>
  </si>
  <si>
    <t>000009</t>
  </si>
  <si>
    <t>BUKU PRAKARYA</t>
  </si>
  <si>
    <t>BUKU PRAKARYA SMP KELAS VIII</t>
  </si>
  <si>
    <t>000010</t>
  </si>
  <si>
    <t>PENDIDIKAN AGAMA ISLAM  DAN BUDI PEKERTI</t>
  </si>
  <si>
    <t>BUKU AGAMA ISLAM SMP KELAS IX</t>
  </si>
  <si>
    <t>000011</t>
  </si>
  <si>
    <t>BUKU JUZ AMMA</t>
  </si>
  <si>
    <t>BUKU JUZ AMMA SMP KELAS IX</t>
  </si>
  <si>
    <t>000012</t>
  </si>
  <si>
    <t>BUKU PPKN SMP KELAS IX</t>
  </si>
  <si>
    <t>000013</t>
  </si>
  <si>
    <t xml:space="preserve">BUKU IPS UNTUK SMP/MTS </t>
  </si>
  <si>
    <t>SUUPARNO</t>
  </si>
  <si>
    <t>19 X 25 CM</t>
  </si>
  <si>
    <t>BUKU IPS SMP KELAS IX</t>
  </si>
  <si>
    <t>000014</t>
  </si>
  <si>
    <t>BRIGHT AN ENGLISH COURSE FOR JUNIOR HIGH</t>
  </si>
  <si>
    <t>NUR ZAIDA</t>
  </si>
  <si>
    <t>BUKU BHS. INGGRIS SMP KELAS IX</t>
  </si>
  <si>
    <t>000015</t>
  </si>
  <si>
    <t>PENDIDIKAN JASMANI, OLAHRAGA DAN KESEHATAN</t>
  </si>
  <si>
    <t>MASRIAN</t>
  </si>
  <si>
    <t>BUKU PENJASKES SMP KELAS IX</t>
  </si>
  <si>
    <t>000016</t>
  </si>
  <si>
    <t>BUKU PRAKARYA SMP KELAS IX</t>
  </si>
  <si>
    <t>000017</t>
  </si>
  <si>
    <t>TIM EDUKATIF</t>
  </si>
  <si>
    <t>BUKU BHS INDONESIA SMP KELAS IX</t>
  </si>
  <si>
    <t>000018</t>
  </si>
  <si>
    <t>MATEMATIKA</t>
  </si>
  <si>
    <t>KURNIAWAN</t>
  </si>
  <si>
    <t>BUKU MATEMATIKA SMP KELAS IX</t>
  </si>
  <si>
    <t>000019</t>
  </si>
  <si>
    <t>IPA TERPADU</t>
  </si>
  <si>
    <t>BUKU IPA SMP KELAS IX</t>
  </si>
  <si>
    <t>000020</t>
  </si>
  <si>
    <t>EKONOMI</t>
  </si>
  <si>
    <t>ALAM DAN RUDIANTO</t>
  </si>
  <si>
    <t>BUKU EKONOMI SMU KELAS X</t>
  </si>
  <si>
    <t>000021</t>
  </si>
  <si>
    <t>GEOGRAFI UNTUK SMA</t>
  </si>
  <si>
    <t>YASINTO SINDHU</t>
  </si>
  <si>
    <t>BUKU GEOGRAFI SMA KELAS X</t>
  </si>
  <si>
    <t>000022</t>
  </si>
  <si>
    <t>SOSIOLOGI KELOMPOK PEMINATAN IPS UNTUK SMA</t>
  </si>
  <si>
    <t>KUN MARYATI</t>
  </si>
  <si>
    <t>BUKU SOSIOLOGI SMA KELAS X</t>
  </si>
  <si>
    <t>000023</t>
  </si>
  <si>
    <t>FISIKA UNTUK SMA</t>
  </si>
  <si>
    <t>IR. MARTHEN KANGINAN</t>
  </si>
  <si>
    <t>BUKU FISIKA SMA KELAS X</t>
  </si>
  <si>
    <t>000024</t>
  </si>
  <si>
    <t>BIOLOGI UNTUK SMA</t>
  </si>
  <si>
    <t>DRA IRNANINGTYAS</t>
  </si>
  <si>
    <t>BUKU BIOLOGI SMA KELASX</t>
  </si>
  <si>
    <t>000025</t>
  </si>
  <si>
    <t>KIMIA UNTUK SMA</t>
  </si>
  <si>
    <t>UNGGUL SUDARMO</t>
  </si>
  <si>
    <t>BUKU KIMIA SMA KELAS X</t>
  </si>
  <si>
    <t>000026</t>
  </si>
  <si>
    <t>EKONOMI UNTUK SMA</t>
  </si>
  <si>
    <t>BUKU EKONOMI SMA KELAS XI</t>
  </si>
  <si>
    <t>000027</t>
  </si>
  <si>
    <t>GEOGRAFI SMA KELAS XI</t>
  </si>
  <si>
    <t>000028</t>
  </si>
  <si>
    <t>SOSIOLOGI KELOMPOK PEMINATAN IPS</t>
  </si>
  <si>
    <t>BUKU SOSIOLOGI SMA KELAS XI</t>
  </si>
  <si>
    <t>000029</t>
  </si>
  <si>
    <t>BUKU FISIKA SMA KELAS XI</t>
  </si>
  <si>
    <t>000030</t>
  </si>
  <si>
    <t>IRNANINGTYAS</t>
  </si>
  <si>
    <t>BUKU BIOLOGI SMA KELAS XI</t>
  </si>
  <si>
    <t>000031</t>
  </si>
  <si>
    <t>BUKU SISWA KIMIA</t>
  </si>
  <si>
    <t>UNGGUL SUDARMONO</t>
  </si>
  <si>
    <t>BUKU KIMIA SMA KELAS XI</t>
  </si>
  <si>
    <t>000032</t>
  </si>
  <si>
    <t>EKONOMI IPS UNTUK SMA</t>
  </si>
  <si>
    <t>ALAM S</t>
  </si>
  <si>
    <t>BUKU EKONOMI SMA KELAS XII</t>
  </si>
  <si>
    <t>000033</t>
  </si>
  <si>
    <t>BUKU GEOGRAFI SMA KELAS XII</t>
  </si>
  <si>
    <t>000034</t>
  </si>
  <si>
    <t>SOSIOLOGI UNTUK SMA</t>
  </si>
  <si>
    <t>BUKU SOSIOLOGI SMA KELAS XII</t>
  </si>
  <si>
    <t>000035</t>
  </si>
  <si>
    <t>BUKU FISIKA SMA KELAS XII</t>
  </si>
  <si>
    <t>000036</t>
  </si>
  <si>
    <t>BUKU BIOLOGI SMA KELAS XII</t>
  </si>
  <si>
    <t>000037</t>
  </si>
  <si>
    <t>BUKU KIMIA SMA KELAS XII</t>
  </si>
  <si>
    <t>Semarang ,     Maret 2020</t>
  </si>
  <si>
    <t>UMI HAYATI,SE, MM</t>
  </si>
  <si>
    <t>NIP. 196907181990032008</t>
  </si>
  <si>
    <t>Drs. SINOENG N RACHMADI,MM</t>
  </si>
  <si>
    <t>NIP.196912311994021006</t>
  </si>
  <si>
    <t xml:space="preserve">KEPALA DINAS KEPEMUDAAN,OLAHRAGA </t>
  </si>
  <si>
    <t>DAN PARIWISATA PROVINSI JAWA TENGAH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</si>
</sst>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165" fontId="4" fillId="0" borderId="1" xfId="1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164" fontId="0" fillId="0" borderId="2" xfId="1" applyFont="1" applyBorder="1" applyAlignment="1">
      <alignment vertical="top"/>
    </xf>
    <xf numFmtId="164" fontId="0" fillId="0" borderId="11" xfId="1" applyFont="1" applyBorder="1" applyAlignment="1">
      <alignment vertical="top"/>
    </xf>
    <xf numFmtId="164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 wrapText="1"/>
    </xf>
    <xf numFmtId="1" fontId="4" fillId="0" borderId="8" xfId="1" applyNumberFormat="1" applyFont="1" applyBorder="1" applyAlignment="1">
      <alignment horizontal="right" vertical="top"/>
    </xf>
    <xf numFmtId="0" fontId="4" fillId="0" borderId="8" xfId="1" applyNumberFormat="1" applyFont="1" applyBorder="1" applyAlignment="1">
      <alignment horizontal="right" vertical="top" wrapText="1"/>
    </xf>
    <xf numFmtId="165" fontId="4" fillId="0" borderId="8" xfId="1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4"/>
  <sheetViews>
    <sheetView zoomScale="90" zoomScaleNormal="90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>
      <c r="C2" s="1" t="s">
        <v>0</v>
      </c>
    </row>
    <row r="3" spans="1:14" ht="15.75">
      <c r="C3" s="2" t="s">
        <v>1</v>
      </c>
    </row>
    <row r="5" spans="1:14">
      <c r="A5" t="s">
        <v>2</v>
      </c>
      <c r="C5" s="3" t="s">
        <v>3</v>
      </c>
    </row>
    <row r="6" spans="1:14">
      <c r="A6" t="s">
        <v>4</v>
      </c>
      <c r="C6" s="3" t="s">
        <v>3</v>
      </c>
    </row>
    <row r="7" spans="1:14">
      <c r="A7" t="s">
        <v>5</v>
      </c>
      <c r="C7" s="3" t="s">
        <v>3</v>
      </c>
    </row>
    <row r="8" spans="1:14">
      <c r="A8" t="s">
        <v>6</v>
      </c>
      <c r="C8" s="3" t="s">
        <v>3</v>
      </c>
    </row>
    <row r="10" spans="1:14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16" t="s">
        <v>17</v>
      </c>
    </row>
    <row r="11" spans="1:14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16"/>
    </row>
    <row r="12" spans="1:14">
      <c r="A12" s="104"/>
      <c r="B12" s="107"/>
      <c r="C12" s="4" t="s">
        <v>20</v>
      </c>
      <c r="D12" s="5" t="s">
        <v>21</v>
      </c>
      <c r="E12" s="103"/>
      <c r="F12" s="103"/>
      <c r="G12" s="103"/>
      <c r="H12" s="118"/>
      <c r="I12" s="5" t="s">
        <v>22</v>
      </c>
      <c r="J12" s="5" t="s">
        <v>9</v>
      </c>
      <c r="K12" s="103"/>
      <c r="L12" s="103"/>
      <c r="M12" s="103"/>
      <c r="N12" s="116"/>
    </row>
    <row r="13" spans="1:14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8"/>
    </row>
    <row r="15" spans="1:14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16"/>
    </row>
    <row r="16" spans="1:14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28"/>
    </row>
    <row r="18" spans="4:14">
      <c r="D18" s="29" t="s">
        <v>24</v>
      </c>
      <c r="E18" s="29"/>
      <c r="M18" s="112" t="s">
        <v>25</v>
      </c>
      <c r="N18" s="112"/>
    </row>
    <row r="19" spans="4:14">
      <c r="D19" s="29" t="s">
        <v>26</v>
      </c>
      <c r="E19" s="29"/>
      <c r="M19" s="112" t="s">
        <v>27</v>
      </c>
      <c r="N19" s="112"/>
    </row>
    <row r="20" spans="4:14">
      <c r="M20" s="112"/>
      <c r="N20" s="112"/>
    </row>
    <row r="23" spans="4:14">
      <c r="D23" s="29" t="s">
        <v>28</v>
      </c>
      <c r="E23" s="29"/>
      <c r="M23" s="112" t="s">
        <v>28</v>
      </c>
      <c r="N23" s="112"/>
    </row>
    <row r="24" spans="4:14">
      <c r="D24" s="29" t="s">
        <v>29</v>
      </c>
      <c r="E24" s="29"/>
      <c r="M24" s="112" t="s">
        <v>30</v>
      </c>
      <c r="N24" s="112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legacyDrawing r:id="rId2"/>
  <oleObjects>
    <oleObject progId="StaticMetafil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>
      <c r="A1" s="30"/>
    </row>
    <row r="2" spans="1:17" ht="18">
      <c r="C2" s="1" t="s">
        <v>31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8.25" customHeight="1"/>
    <row r="10" spans="1:17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16" t="s">
        <v>17</v>
      </c>
    </row>
    <row r="11" spans="1:17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16"/>
    </row>
    <row r="12" spans="1:17">
      <c r="A12" s="104"/>
      <c r="B12" s="107"/>
      <c r="C12" s="118"/>
      <c r="D12" s="103"/>
      <c r="E12" s="103"/>
      <c r="F12" s="103"/>
      <c r="G12" s="103"/>
      <c r="H12" s="103"/>
      <c r="I12" s="103"/>
      <c r="J12" s="31" t="s">
        <v>37</v>
      </c>
      <c r="K12" s="31" t="s">
        <v>38</v>
      </c>
      <c r="L12" s="31" t="s">
        <v>39</v>
      </c>
      <c r="M12" s="31" t="s">
        <v>40</v>
      </c>
      <c r="N12" s="31" t="s">
        <v>41</v>
      </c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34"/>
    </row>
    <row r="15" spans="1:17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41" t="s">
        <v>25</v>
      </c>
      <c r="Q18" s="41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2049" r:id="rId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>
      <c r="C2" s="1" t="s">
        <v>43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9" spans="1:17" ht="6.75" customHeight="1"/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16" t="s">
        <v>17</v>
      </c>
    </row>
    <row r="11" spans="1:17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4" t="s">
        <v>20</v>
      </c>
      <c r="D12" s="5" t="s">
        <v>51</v>
      </c>
      <c r="E12" s="103"/>
      <c r="F12" s="5" t="s">
        <v>52</v>
      </c>
      <c r="G12" s="5" t="s">
        <v>53</v>
      </c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34"/>
    </row>
    <row r="15" spans="1:17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40"/>
    </row>
    <row r="18" spans="4:17">
      <c r="D18" s="29" t="s">
        <v>24</v>
      </c>
      <c r="E18" s="29"/>
      <c r="P18" s="112" t="s">
        <v>25</v>
      </c>
      <c r="Q18" s="112"/>
    </row>
    <row r="19" spans="4:17">
      <c r="D19" s="29" t="s">
        <v>26</v>
      </c>
      <c r="E19" s="29"/>
      <c r="P19" s="112" t="s">
        <v>27</v>
      </c>
      <c r="Q19" s="112"/>
    </row>
    <row r="23" spans="4:17">
      <c r="D23" s="29" t="s">
        <v>28</v>
      </c>
      <c r="E23" s="29"/>
      <c r="P23" s="112" t="s">
        <v>42</v>
      </c>
      <c r="Q23" s="112"/>
    </row>
    <row r="24" spans="4:17">
      <c r="D24" s="29" t="s">
        <v>29</v>
      </c>
      <c r="E24" s="29"/>
      <c r="P24" s="112" t="s">
        <v>30</v>
      </c>
      <c r="Q24" s="112"/>
    </row>
  </sheetData>
  <mergeCells count="18">
    <mergeCell ref="P24:Q24"/>
    <mergeCell ref="I10:I12"/>
    <mergeCell ref="J10:K11"/>
    <mergeCell ref="L10:L12"/>
    <mergeCell ref="M10:M12"/>
    <mergeCell ref="N10:N12"/>
    <mergeCell ref="O10:O12"/>
    <mergeCell ref="P10:P12"/>
    <mergeCell ref="Q10:Q12"/>
    <mergeCell ref="P18:Q18"/>
    <mergeCell ref="P19:Q19"/>
    <mergeCell ref="P23:Q23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4" orientation="landscape" horizontalDpi="0" verticalDpi="0" r:id="rId1"/>
  <headerFooter>
    <oddFooter>&amp;RHal &amp;P dari &amp;N</oddFooter>
  </headerFooter>
  <legacyDrawing r:id="rId2"/>
  <oleObjects>
    <oleObject progId="StaticMetafile" shapeId="3073" r:id="rId3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zoomScale="80" zoomScaleNormal="80" workbookViewId="0">
      <selection activeCell="A14" sqref="A14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>
      <c r="E1" s="74"/>
      <c r="F1" s="74"/>
      <c r="G1" s="74"/>
      <c r="H1" s="74"/>
      <c r="I1" s="74"/>
      <c r="J1" s="74"/>
      <c r="K1" s="74"/>
    </row>
    <row r="2" spans="1:17" ht="18">
      <c r="C2" s="1" t="s">
        <v>54</v>
      </c>
      <c r="E2" s="74"/>
      <c r="F2" s="74"/>
      <c r="G2" s="74"/>
      <c r="H2" s="74"/>
      <c r="I2" s="74"/>
      <c r="J2" s="74"/>
      <c r="K2" s="74"/>
    </row>
    <row r="3" spans="1:17" ht="15.75">
      <c r="C3" s="2" t="s">
        <v>1</v>
      </c>
      <c r="E3" s="74"/>
      <c r="F3" s="74"/>
      <c r="G3" s="74"/>
      <c r="H3" s="74"/>
      <c r="I3" s="74"/>
      <c r="J3" s="74"/>
      <c r="K3" s="74"/>
    </row>
    <row r="4" spans="1:17">
      <c r="E4" s="74"/>
      <c r="F4" s="74"/>
      <c r="G4" s="74"/>
      <c r="H4" s="74"/>
      <c r="I4" s="74"/>
      <c r="J4" s="74"/>
      <c r="K4" s="74"/>
    </row>
    <row r="5" spans="1:17">
      <c r="A5" t="s">
        <v>2</v>
      </c>
      <c r="E5" s="74"/>
      <c r="F5" s="74"/>
      <c r="G5" s="74"/>
      <c r="H5" s="74"/>
      <c r="I5" s="74"/>
      <c r="J5" s="74"/>
      <c r="K5" s="74"/>
    </row>
    <row r="6" spans="1:17">
      <c r="A6" t="s">
        <v>4</v>
      </c>
    </row>
    <row r="7" spans="1:17">
      <c r="A7" t="s">
        <v>5</v>
      </c>
    </row>
    <row r="8" spans="1:17">
      <c r="A8" t="s">
        <v>6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4" t="s">
        <v>20</v>
      </c>
      <c r="D12" s="5" t="s">
        <v>51</v>
      </c>
      <c r="E12" s="103"/>
      <c r="F12" s="103"/>
      <c r="G12" s="103"/>
      <c r="H12" s="103"/>
      <c r="I12" s="118"/>
      <c r="J12" s="31" t="s">
        <v>22</v>
      </c>
      <c r="K12" s="31" t="s">
        <v>9</v>
      </c>
      <c r="L12" s="118"/>
      <c r="M12" s="116"/>
      <c r="N12" s="103"/>
      <c r="O12" s="103"/>
      <c r="P12" s="103"/>
      <c r="Q12" s="116"/>
    </row>
    <row r="13" spans="1:17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29" t="s">
        <v>24</v>
      </c>
      <c r="E18" s="29"/>
      <c r="O18" s="41" t="s">
        <v>25</v>
      </c>
      <c r="P18" s="41"/>
    </row>
    <row r="19" spans="4:17">
      <c r="D19" s="29" t="s">
        <v>26</v>
      </c>
      <c r="E19" s="29"/>
      <c r="P19" s="29" t="s">
        <v>27</v>
      </c>
    </row>
    <row r="20" spans="4:17">
      <c r="Q20" s="41"/>
    </row>
    <row r="21" spans="4:17">
      <c r="P21" s="29"/>
    </row>
    <row r="22" spans="4:17">
      <c r="P22" s="29"/>
    </row>
    <row r="23" spans="4:17">
      <c r="D23" s="29" t="s">
        <v>28</v>
      </c>
      <c r="E23" s="29"/>
      <c r="P23" s="29" t="s">
        <v>42</v>
      </c>
      <c r="Q23" s="41"/>
    </row>
    <row r="24" spans="4:17">
      <c r="D24" s="29" t="s">
        <v>29</v>
      </c>
      <c r="E24" s="29"/>
      <c r="P24" s="29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4097" r:id="rId3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2:P71"/>
  <sheetViews>
    <sheetView tabSelected="1" topLeftCell="A49" zoomScale="80" zoomScaleNormal="80" workbookViewId="0">
      <selection activeCell="G67" sqref="G67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>
      <c r="C2" s="1" t="s">
        <v>60</v>
      </c>
    </row>
    <row r="3" spans="1:16" ht="15.75">
      <c r="C3" s="2" t="s">
        <v>1</v>
      </c>
    </row>
    <row r="5" spans="1:16">
      <c r="A5" t="s">
        <v>2</v>
      </c>
      <c r="C5" t="s">
        <v>123</v>
      </c>
    </row>
    <row r="6" spans="1:16">
      <c r="A6" t="s">
        <v>4</v>
      </c>
      <c r="C6" t="s">
        <v>124</v>
      </c>
    </row>
    <row r="7" spans="1:16">
      <c r="A7" t="s">
        <v>5</v>
      </c>
      <c r="C7" t="s">
        <v>124</v>
      </c>
    </row>
    <row r="8" spans="1:16">
      <c r="A8" t="s">
        <v>6</v>
      </c>
      <c r="C8" t="s">
        <v>125</v>
      </c>
    </row>
    <row r="10" spans="1:16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16" t="s">
        <v>17</v>
      </c>
    </row>
    <row r="11" spans="1:16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16"/>
    </row>
    <row r="12" spans="1:16" ht="30">
      <c r="A12" s="104"/>
      <c r="B12" s="103"/>
      <c r="C12" s="4" t="s">
        <v>20</v>
      </c>
      <c r="D12" s="5" t="s">
        <v>51</v>
      </c>
      <c r="E12" s="5" t="s">
        <v>65</v>
      </c>
      <c r="F12" s="5" t="s">
        <v>66</v>
      </c>
      <c r="G12" s="5" t="s">
        <v>67</v>
      </c>
      <c r="H12" s="5" t="s">
        <v>68</v>
      </c>
      <c r="I12" s="5" t="s">
        <v>34</v>
      </c>
      <c r="J12" s="31" t="s">
        <v>69</v>
      </c>
      <c r="K12" s="31" t="s">
        <v>70</v>
      </c>
      <c r="L12" s="118"/>
      <c r="M12" s="116"/>
      <c r="N12" s="103"/>
      <c r="O12" s="103"/>
      <c r="P12" s="116"/>
    </row>
    <row r="13" spans="1:16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60">
      <c r="A14" s="7">
        <v>1</v>
      </c>
      <c r="B14" s="8" t="s">
        <v>126</v>
      </c>
      <c r="C14" s="8" t="s">
        <v>127</v>
      </c>
      <c r="D14" s="9" t="s">
        <v>128</v>
      </c>
      <c r="E14" s="12" t="s">
        <v>129</v>
      </c>
      <c r="F14" s="12" t="s">
        <v>129</v>
      </c>
      <c r="G14" s="12" t="s">
        <v>129</v>
      </c>
      <c r="H14" s="12" t="s">
        <v>129</v>
      </c>
      <c r="I14" s="12" t="s">
        <v>129</v>
      </c>
      <c r="J14" s="12" t="s">
        <v>129</v>
      </c>
      <c r="K14" s="12" t="s">
        <v>129</v>
      </c>
      <c r="L14" s="78">
        <v>1</v>
      </c>
      <c r="M14" s="10">
        <v>2016</v>
      </c>
      <c r="N14" s="12" t="s">
        <v>130</v>
      </c>
      <c r="O14" s="14">
        <v>2500000</v>
      </c>
      <c r="P14" s="34" t="s">
        <v>131</v>
      </c>
    </row>
    <row r="15" spans="1:16" ht="48">
      <c r="A15" s="93">
        <v>2</v>
      </c>
      <c r="B15" s="94" t="s">
        <v>132</v>
      </c>
      <c r="C15" s="94" t="s">
        <v>133</v>
      </c>
      <c r="D15" s="95" t="s">
        <v>128</v>
      </c>
      <c r="E15" s="96" t="s">
        <v>129</v>
      </c>
      <c r="F15" s="96" t="s">
        <v>129</v>
      </c>
      <c r="G15" s="96" t="s">
        <v>129</v>
      </c>
      <c r="H15" s="96" t="s">
        <v>129</v>
      </c>
      <c r="I15" s="96" t="s">
        <v>129</v>
      </c>
      <c r="J15" s="96" t="s">
        <v>129</v>
      </c>
      <c r="K15" s="96" t="s">
        <v>129</v>
      </c>
      <c r="L15" s="97">
        <v>1</v>
      </c>
      <c r="M15" s="98">
        <v>2016</v>
      </c>
      <c r="N15" s="96" t="s">
        <v>130</v>
      </c>
      <c r="O15" s="99">
        <v>30000</v>
      </c>
      <c r="P15" s="100" t="s">
        <v>134</v>
      </c>
    </row>
    <row r="16" spans="1:16" ht="48">
      <c r="A16" s="93">
        <v>3</v>
      </c>
      <c r="B16" s="94" t="s">
        <v>135</v>
      </c>
      <c r="C16" s="94" t="s">
        <v>136</v>
      </c>
      <c r="D16" s="95" t="s">
        <v>128</v>
      </c>
      <c r="E16" s="96" t="s">
        <v>129</v>
      </c>
      <c r="F16" s="96" t="s">
        <v>129</v>
      </c>
      <c r="G16" s="96" t="s">
        <v>129</v>
      </c>
      <c r="H16" s="96" t="s">
        <v>129</v>
      </c>
      <c r="I16" s="96" t="s">
        <v>129</v>
      </c>
      <c r="J16" s="96" t="s">
        <v>129</v>
      </c>
      <c r="K16" s="96" t="s">
        <v>129</v>
      </c>
      <c r="L16" s="97">
        <v>1</v>
      </c>
      <c r="M16" s="98">
        <v>2016</v>
      </c>
      <c r="N16" s="96" t="s">
        <v>130</v>
      </c>
      <c r="O16" s="99">
        <v>10000</v>
      </c>
      <c r="P16" s="100" t="s">
        <v>137</v>
      </c>
    </row>
    <row r="17" spans="1:16" ht="48">
      <c r="A17" s="93">
        <v>4</v>
      </c>
      <c r="B17" s="94" t="s">
        <v>135</v>
      </c>
      <c r="C17" s="94" t="s">
        <v>136</v>
      </c>
      <c r="D17" s="95" t="s">
        <v>138</v>
      </c>
      <c r="E17" s="96" t="s">
        <v>129</v>
      </c>
      <c r="F17" s="96" t="s">
        <v>129</v>
      </c>
      <c r="G17" s="96" t="s">
        <v>129</v>
      </c>
      <c r="H17" s="96" t="s">
        <v>129</v>
      </c>
      <c r="I17" s="96" t="s">
        <v>129</v>
      </c>
      <c r="J17" s="96" t="s">
        <v>129</v>
      </c>
      <c r="K17" s="96" t="s">
        <v>129</v>
      </c>
      <c r="L17" s="97">
        <v>1</v>
      </c>
      <c r="M17" s="98">
        <v>2016</v>
      </c>
      <c r="N17" s="96" t="s">
        <v>130</v>
      </c>
      <c r="O17" s="99">
        <v>10000</v>
      </c>
      <c r="P17" s="100" t="s">
        <v>137</v>
      </c>
    </row>
    <row r="18" spans="1:16" ht="48">
      <c r="A18" s="93">
        <v>5</v>
      </c>
      <c r="B18" s="94" t="s">
        <v>135</v>
      </c>
      <c r="C18" s="94" t="s">
        <v>136</v>
      </c>
      <c r="D18" s="95" t="s">
        <v>139</v>
      </c>
      <c r="E18" s="96" t="s">
        <v>129</v>
      </c>
      <c r="F18" s="96" t="s">
        <v>129</v>
      </c>
      <c r="G18" s="96" t="s">
        <v>129</v>
      </c>
      <c r="H18" s="96" t="s">
        <v>129</v>
      </c>
      <c r="I18" s="96" t="s">
        <v>129</v>
      </c>
      <c r="J18" s="96" t="s">
        <v>129</v>
      </c>
      <c r="K18" s="96" t="s">
        <v>129</v>
      </c>
      <c r="L18" s="97">
        <v>1</v>
      </c>
      <c r="M18" s="98">
        <v>2016</v>
      </c>
      <c r="N18" s="96" t="s">
        <v>130</v>
      </c>
      <c r="O18" s="99">
        <v>10000</v>
      </c>
      <c r="P18" s="100" t="s">
        <v>137</v>
      </c>
    </row>
    <row r="19" spans="1:16" ht="48">
      <c r="A19" s="93">
        <v>6</v>
      </c>
      <c r="B19" s="94" t="s">
        <v>135</v>
      </c>
      <c r="C19" s="94" t="s">
        <v>136</v>
      </c>
      <c r="D19" s="95" t="s">
        <v>140</v>
      </c>
      <c r="E19" s="96" t="s">
        <v>129</v>
      </c>
      <c r="F19" s="96" t="s">
        <v>129</v>
      </c>
      <c r="G19" s="96" t="s">
        <v>129</v>
      </c>
      <c r="H19" s="96" t="s">
        <v>129</v>
      </c>
      <c r="I19" s="96" t="s">
        <v>129</v>
      </c>
      <c r="J19" s="96" t="s">
        <v>129</v>
      </c>
      <c r="K19" s="96" t="s">
        <v>129</v>
      </c>
      <c r="L19" s="97">
        <v>1</v>
      </c>
      <c r="M19" s="98">
        <v>2016</v>
      </c>
      <c r="N19" s="96" t="s">
        <v>130</v>
      </c>
      <c r="O19" s="99">
        <v>13000</v>
      </c>
      <c r="P19" s="100" t="s">
        <v>137</v>
      </c>
    </row>
    <row r="20" spans="1:16" ht="48">
      <c r="A20" s="93">
        <v>7</v>
      </c>
      <c r="B20" s="94" t="s">
        <v>135</v>
      </c>
      <c r="C20" s="94" t="s">
        <v>136</v>
      </c>
      <c r="D20" s="95" t="s">
        <v>141</v>
      </c>
      <c r="E20" s="96" t="s">
        <v>129</v>
      </c>
      <c r="F20" s="96" t="s">
        <v>129</v>
      </c>
      <c r="G20" s="96" t="s">
        <v>129</v>
      </c>
      <c r="H20" s="96" t="s">
        <v>129</v>
      </c>
      <c r="I20" s="96" t="s">
        <v>129</v>
      </c>
      <c r="J20" s="96" t="s">
        <v>129</v>
      </c>
      <c r="K20" s="96" t="s">
        <v>129</v>
      </c>
      <c r="L20" s="97">
        <v>1</v>
      </c>
      <c r="M20" s="98">
        <v>2016</v>
      </c>
      <c r="N20" s="96" t="s">
        <v>130</v>
      </c>
      <c r="O20" s="99">
        <v>10000</v>
      </c>
      <c r="P20" s="100" t="s">
        <v>142</v>
      </c>
    </row>
    <row r="21" spans="1:16" ht="48">
      <c r="A21" s="93">
        <v>8</v>
      </c>
      <c r="B21" s="94" t="s">
        <v>135</v>
      </c>
      <c r="C21" s="94" t="s">
        <v>136</v>
      </c>
      <c r="D21" s="95" t="s">
        <v>143</v>
      </c>
      <c r="E21" s="96" t="s">
        <v>129</v>
      </c>
      <c r="F21" s="96" t="s">
        <v>129</v>
      </c>
      <c r="G21" s="96" t="s">
        <v>129</v>
      </c>
      <c r="H21" s="96" t="s">
        <v>129</v>
      </c>
      <c r="I21" s="96" t="s">
        <v>129</v>
      </c>
      <c r="J21" s="96" t="s">
        <v>129</v>
      </c>
      <c r="K21" s="96" t="s">
        <v>129</v>
      </c>
      <c r="L21" s="97">
        <v>1</v>
      </c>
      <c r="M21" s="98">
        <v>2016</v>
      </c>
      <c r="N21" s="96" t="s">
        <v>130</v>
      </c>
      <c r="O21" s="99">
        <v>13000</v>
      </c>
      <c r="P21" s="100" t="s">
        <v>142</v>
      </c>
    </row>
    <row r="22" spans="1:16" ht="48">
      <c r="A22" s="93">
        <v>9</v>
      </c>
      <c r="B22" s="94" t="s">
        <v>144</v>
      </c>
      <c r="C22" s="94" t="s">
        <v>145</v>
      </c>
      <c r="D22" s="95" t="s">
        <v>128</v>
      </c>
      <c r="E22" s="96" t="s">
        <v>129</v>
      </c>
      <c r="F22" s="96" t="s">
        <v>129</v>
      </c>
      <c r="G22" s="96" t="s">
        <v>129</v>
      </c>
      <c r="H22" s="96" t="s">
        <v>129</v>
      </c>
      <c r="I22" s="96" t="s">
        <v>129</v>
      </c>
      <c r="J22" s="96" t="s">
        <v>129</v>
      </c>
      <c r="K22" s="96" t="s">
        <v>129</v>
      </c>
      <c r="L22" s="97">
        <v>1</v>
      </c>
      <c r="M22" s="98">
        <v>2016</v>
      </c>
      <c r="N22" s="96" t="s">
        <v>130</v>
      </c>
      <c r="O22" s="99">
        <v>10000</v>
      </c>
      <c r="P22" s="100" t="s">
        <v>146</v>
      </c>
    </row>
    <row r="23" spans="1:16" ht="48">
      <c r="A23" s="93">
        <v>10</v>
      </c>
      <c r="B23" s="94" t="s">
        <v>147</v>
      </c>
      <c r="C23" s="94" t="s">
        <v>148</v>
      </c>
      <c r="D23" s="95" t="s">
        <v>128</v>
      </c>
      <c r="E23" s="96" t="s">
        <v>149</v>
      </c>
      <c r="F23" s="96" t="s">
        <v>150</v>
      </c>
      <c r="G23" s="96"/>
      <c r="H23" s="96" t="s">
        <v>151</v>
      </c>
      <c r="I23" s="96" t="s">
        <v>152</v>
      </c>
      <c r="J23" s="96" t="s">
        <v>153</v>
      </c>
      <c r="K23" s="96" t="s">
        <v>154</v>
      </c>
      <c r="L23" s="97">
        <v>14</v>
      </c>
      <c r="M23" s="98">
        <v>2016</v>
      </c>
      <c r="N23" s="96" t="s">
        <v>155</v>
      </c>
      <c r="O23" s="99">
        <v>910000</v>
      </c>
      <c r="P23" s="100" t="s">
        <v>156</v>
      </c>
    </row>
    <row r="24" spans="1:16" ht="48">
      <c r="A24" s="93">
        <v>11</v>
      </c>
      <c r="B24" s="94" t="s">
        <v>147</v>
      </c>
      <c r="C24" s="94" t="s">
        <v>148</v>
      </c>
      <c r="D24" s="95" t="s">
        <v>138</v>
      </c>
      <c r="E24" s="96" t="s">
        <v>157</v>
      </c>
      <c r="F24" s="96" t="s">
        <v>158</v>
      </c>
      <c r="G24" s="96"/>
      <c r="H24" s="96" t="s">
        <v>159</v>
      </c>
      <c r="I24" s="96" t="s">
        <v>152</v>
      </c>
      <c r="J24" s="96"/>
      <c r="K24" s="96"/>
      <c r="L24" s="97">
        <v>14</v>
      </c>
      <c r="M24" s="98">
        <v>2013</v>
      </c>
      <c r="N24" s="96" t="s">
        <v>155</v>
      </c>
      <c r="O24" s="99">
        <v>1022000</v>
      </c>
      <c r="P24" s="100" t="s">
        <v>160</v>
      </c>
    </row>
    <row r="25" spans="1:16" ht="36">
      <c r="A25" s="93">
        <v>12</v>
      </c>
      <c r="B25" s="94" t="s">
        <v>147</v>
      </c>
      <c r="C25" s="94" t="s">
        <v>148</v>
      </c>
      <c r="D25" s="95" t="s">
        <v>139</v>
      </c>
      <c r="E25" s="96" t="s">
        <v>161</v>
      </c>
      <c r="F25" s="96" t="s">
        <v>162</v>
      </c>
      <c r="G25" s="96"/>
      <c r="H25" s="96" t="s">
        <v>163</v>
      </c>
      <c r="I25" s="96" t="s">
        <v>152</v>
      </c>
      <c r="J25" s="96"/>
      <c r="K25" s="96"/>
      <c r="L25" s="97">
        <v>14</v>
      </c>
      <c r="M25" s="98">
        <v>2013</v>
      </c>
      <c r="N25" s="96" t="s">
        <v>155</v>
      </c>
      <c r="O25" s="99">
        <v>966000</v>
      </c>
      <c r="P25" s="100" t="s">
        <v>164</v>
      </c>
    </row>
    <row r="26" spans="1:16" ht="60">
      <c r="A26" s="93">
        <v>13</v>
      </c>
      <c r="B26" s="94" t="s">
        <v>147</v>
      </c>
      <c r="C26" s="94" t="s">
        <v>148</v>
      </c>
      <c r="D26" s="95" t="s">
        <v>140</v>
      </c>
      <c r="E26" s="96" t="s">
        <v>165</v>
      </c>
      <c r="F26" s="96"/>
      <c r="G26" s="96"/>
      <c r="H26" s="96" t="s">
        <v>166</v>
      </c>
      <c r="I26" s="96" t="s">
        <v>152</v>
      </c>
      <c r="J26" s="96"/>
      <c r="K26" s="96"/>
      <c r="L26" s="97">
        <v>14</v>
      </c>
      <c r="M26" s="98">
        <v>2013</v>
      </c>
      <c r="N26" s="96" t="s">
        <v>155</v>
      </c>
      <c r="O26" s="99">
        <v>910000</v>
      </c>
      <c r="P26" s="100" t="s">
        <v>167</v>
      </c>
    </row>
    <row r="27" spans="1:16" ht="72">
      <c r="A27" s="93">
        <v>14</v>
      </c>
      <c r="B27" s="94" t="s">
        <v>147</v>
      </c>
      <c r="C27" s="94" t="s">
        <v>148</v>
      </c>
      <c r="D27" s="95" t="s">
        <v>141</v>
      </c>
      <c r="E27" s="96" t="s">
        <v>168</v>
      </c>
      <c r="F27" s="96"/>
      <c r="G27" s="96"/>
      <c r="H27" s="96" t="s">
        <v>169</v>
      </c>
      <c r="I27" s="96" t="s">
        <v>152</v>
      </c>
      <c r="J27" s="96"/>
      <c r="K27" s="96"/>
      <c r="L27" s="97">
        <v>14</v>
      </c>
      <c r="M27" s="98">
        <v>2013</v>
      </c>
      <c r="N27" s="96" t="s">
        <v>155</v>
      </c>
      <c r="O27" s="99">
        <v>910000</v>
      </c>
      <c r="P27" s="100" t="s">
        <v>170</v>
      </c>
    </row>
    <row r="28" spans="1:16" ht="36">
      <c r="A28" s="93">
        <v>15</v>
      </c>
      <c r="B28" s="94" t="s">
        <v>147</v>
      </c>
      <c r="C28" s="94" t="s">
        <v>148</v>
      </c>
      <c r="D28" s="95" t="s">
        <v>143</v>
      </c>
      <c r="E28" s="96" t="s">
        <v>171</v>
      </c>
      <c r="F28" s="96"/>
      <c r="G28" s="96"/>
      <c r="H28" s="96"/>
      <c r="I28" s="96" t="s">
        <v>152</v>
      </c>
      <c r="J28" s="96"/>
      <c r="K28" s="96"/>
      <c r="L28" s="97">
        <v>14</v>
      </c>
      <c r="M28" s="98">
        <v>2013</v>
      </c>
      <c r="N28" s="96" t="s">
        <v>155</v>
      </c>
      <c r="O28" s="99">
        <v>1022000</v>
      </c>
      <c r="P28" s="100" t="s">
        <v>172</v>
      </c>
    </row>
    <row r="29" spans="1:16" ht="36">
      <c r="A29" s="93">
        <v>16</v>
      </c>
      <c r="B29" s="94" t="s">
        <v>147</v>
      </c>
      <c r="C29" s="94" t="s">
        <v>148</v>
      </c>
      <c r="D29" s="95" t="s">
        <v>173</v>
      </c>
      <c r="E29" s="96" t="s">
        <v>174</v>
      </c>
      <c r="F29" s="96"/>
      <c r="G29" s="96"/>
      <c r="H29" s="96"/>
      <c r="I29" s="96" t="s">
        <v>152</v>
      </c>
      <c r="J29" s="96"/>
      <c r="K29" s="96"/>
      <c r="L29" s="97">
        <v>14</v>
      </c>
      <c r="M29" s="98">
        <v>2013</v>
      </c>
      <c r="N29" s="96" t="s">
        <v>155</v>
      </c>
      <c r="O29" s="99">
        <v>952000</v>
      </c>
      <c r="P29" s="100" t="s">
        <v>175</v>
      </c>
    </row>
    <row r="30" spans="1:16" ht="36">
      <c r="A30" s="93">
        <v>17</v>
      </c>
      <c r="B30" s="94" t="s">
        <v>147</v>
      </c>
      <c r="C30" s="94" t="s">
        <v>148</v>
      </c>
      <c r="D30" s="95" t="s">
        <v>176</v>
      </c>
      <c r="E30" s="96" t="s">
        <v>177</v>
      </c>
      <c r="F30" s="96"/>
      <c r="G30" s="96"/>
      <c r="H30" s="96"/>
      <c r="I30" s="96" t="s">
        <v>152</v>
      </c>
      <c r="J30" s="96"/>
      <c r="K30" s="96"/>
      <c r="L30" s="97">
        <v>14</v>
      </c>
      <c r="M30" s="98">
        <v>2013</v>
      </c>
      <c r="N30" s="96" t="s">
        <v>155</v>
      </c>
      <c r="O30" s="99">
        <v>980000</v>
      </c>
      <c r="P30" s="100" t="s">
        <v>178</v>
      </c>
    </row>
    <row r="31" spans="1:16" ht="36">
      <c r="A31" s="93">
        <v>18</v>
      </c>
      <c r="B31" s="94" t="s">
        <v>147</v>
      </c>
      <c r="C31" s="94" t="s">
        <v>148</v>
      </c>
      <c r="D31" s="95" t="s">
        <v>179</v>
      </c>
      <c r="E31" s="96" t="s">
        <v>180</v>
      </c>
      <c r="F31" s="96"/>
      <c r="G31" s="96"/>
      <c r="H31" s="96"/>
      <c r="I31" s="96" t="s">
        <v>152</v>
      </c>
      <c r="J31" s="96"/>
      <c r="K31" s="96"/>
      <c r="L31" s="97">
        <v>14</v>
      </c>
      <c r="M31" s="98">
        <v>2013</v>
      </c>
      <c r="N31" s="96" t="s">
        <v>155</v>
      </c>
      <c r="O31" s="99">
        <v>1190000</v>
      </c>
      <c r="P31" s="100" t="s">
        <v>181</v>
      </c>
    </row>
    <row r="32" spans="1:16" ht="48">
      <c r="A32" s="93">
        <v>19</v>
      </c>
      <c r="B32" s="94" t="s">
        <v>147</v>
      </c>
      <c r="C32" s="94" t="s">
        <v>148</v>
      </c>
      <c r="D32" s="95" t="s">
        <v>182</v>
      </c>
      <c r="E32" s="96" t="s">
        <v>183</v>
      </c>
      <c r="F32" s="96"/>
      <c r="G32" s="96"/>
      <c r="H32" s="96"/>
      <c r="I32" s="96" t="s">
        <v>152</v>
      </c>
      <c r="J32" s="96"/>
      <c r="K32" s="96"/>
      <c r="L32" s="97">
        <v>30</v>
      </c>
      <c r="M32" s="98">
        <v>2013</v>
      </c>
      <c r="N32" s="96" t="s">
        <v>155</v>
      </c>
      <c r="O32" s="99">
        <v>1860000</v>
      </c>
      <c r="P32" s="100" t="s">
        <v>184</v>
      </c>
    </row>
    <row r="33" spans="1:16" ht="36">
      <c r="A33" s="93">
        <v>20</v>
      </c>
      <c r="B33" s="94" t="s">
        <v>147</v>
      </c>
      <c r="C33" s="94" t="s">
        <v>148</v>
      </c>
      <c r="D33" s="95" t="s">
        <v>185</v>
      </c>
      <c r="E33" s="96" t="s">
        <v>186</v>
      </c>
      <c r="F33" s="96"/>
      <c r="G33" s="96"/>
      <c r="H33" s="96"/>
      <c r="I33" s="96" t="s">
        <v>152</v>
      </c>
      <c r="J33" s="96"/>
      <c r="K33" s="96"/>
      <c r="L33" s="97">
        <v>30</v>
      </c>
      <c r="M33" s="98">
        <v>2013</v>
      </c>
      <c r="N33" s="96" t="s">
        <v>155</v>
      </c>
      <c r="O33" s="99">
        <v>2250000</v>
      </c>
      <c r="P33" s="100" t="s">
        <v>187</v>
      </c>
    </row>
    <row r="34" spans="1:16" ht="48">
      <c r="A34" s="93">
        <v>21</v>
      </c>
      <c r="B34" s="94" t="s">
        <v>147</v>
      </c>
      <c r="C34" s="94" t="s">
        <v>148</v>
      </c>
      <c r="D34" s="95" t="s">
        <v>188</v>
      </c>
      <c r="E34" s="96" t="s">
        <v>157</v>
      </c>
      <c r="F34" s="96"/>
      <c r="G34" s="96"/>
      <c r="H34" s="96" t="s">
        <v>159</v>
      </c>
      <c r="I34" s="96" t="s">
        <v>152</v>
      </c>
      <c r="J34" s="96"/>
      <c r="K34" s="96" t="s">
        <v>154</v>
      </c>
      <c r="L34" s="97">
        <v>30</v>
      </c>
      <c r="M34" s="98">
        <v>2013</v>
      </c>
      <c r="N34" s="96" t="s">
        <v>155</v>
      </c>
      <c r="O34" s="99">
        <v>1800000</v>
      </c>
      <c r="P34" s="100" t="s">
        <v>189</v>
      </c>
    </row>
    <row r="35" spans="1:16" ht="36">
      <c r="A35" s="93">
        <v>22</v>
      </c>
      <c r="B35" s="94" t="s">
        <v>147</v>
      </c>
      <c r="C35" s="94" t="s">
        <v>148</v>
      </c>
      <c r="D35" s="95" t="s">
        <v>190</v>
      </c>
      <c r="E35" s="96" t="s">
        <v>191</v>
      </c>
      <c r="F35" s="96"/>
      <c r="G35" s="96"/>
      <c r="H35" s="96" t="s">
        <v>192</v>
      </c>
      <c r="I35" s="96" t="s">
        <v>152</v>
      </c>
      <c r="J35" s="96"/>
      <c r="K35" s="96" t="s">
        <v>193</v>
      </c>
      <c r="L35" s="97">
        <v>30</v>
      </c>
      <c r="M35" s="98">
        <v>2013</v>
      </c>
      <c r="N35" s="96" t="s">
        <v>155</v>
      </c>
      <c r="O35" s="99">
        <v>2340000</v>
      </c>
      <c r="P35" s="100" t="s">
        <v>194</v>
      </c>
    </row>
    <row r="36" spans="1:16" ht="48">
      <c r="A36" s="93">
        <v>23</v>
      </c>
      <c r="B36" s="94" t="s">
        <v>147</v>
      </c>
      <c r="C36" s="94" t="s">
        <v>148</v>
      </c>
      <c r="D36" s="95" t="s">
        <v>195</v>
      </c>
      <c r="E36" s="96" t="s">
        <v>196</v>
      </c>
      <c r="F36" s="96"/>
      <c r="G36" s="96"/>
      <c r="H36" s="96" t="s">
        <v>197</v>
      </c>
      <c r="I36" s="96" t="s">
        <v>152</v>
      </c>
      <c r="J36" s="96"/>
      <c r="K36" s="96" t="s">
        <v>154</v>
      </c>
      <c r="L36" s="97">
        <v>30</v>
      </c>
      <c r="M36" s="98">
        <v>2013</v>
      </c>
      <c r="N36" s="96" t="s">
        <v>155</v>
      </c>
      <c r="O36" s="99">
        <v>2040000</v>
      </c>
      <c r="P36" s="100" t="s">
        <v>198</v>
      </c>
    </row>
    <row r="37" spans="1:16" ht="48">
      <c r="A37" s="93">
        <v>24</v>
      </c>
      <c r="B37" s="94" t="s">
        <v>147</v>
      </c>
      <c r="C37" s="94" t="s">
        <v>148</v>
      </c>
      <c r="D37" s="95" t="s">
        <v>199</v>
      </c>
      <c r="E37" s="96" t="s">
        <v>200</v>
      </c>
      <c r="F37" s="96"/>
      <c r="G37" s="96"/>
      <c r="H37" s="96" t="s">
        <v>201</v>
      </c>
      <c r="I37" s="96" t="s">
        <v>152</v>
      </c>
      <c r="J37" s="96"/>
      <c r="K37" s="96"/>
      <c r="L37" s="97">
        <v>30</v>
      </c>
      <c r="M37" s="98">
        <v>2013</v>
      </c>
      <c r="N37" s="96" t="s">
        <v>155</v>
      </c>
      <c r="O37" s="99">
        <v>2250000</v>
      </c>
      <c r="P37" s="100" t="s">
        <v>202</v>
      </c>
    </row>
    <row r="38" spans="1:16" ht="36">
      <c r="A38" s="93">
        <v>25</v>
      </c>
      <c r="B38" s="94" t="s">
        <v>147</v>
      </c>
      <c r="C38" s="94" t="s">
        <v>148</v>
      </c>
      <c r="D38" s="95" t="s">
        <v>203</v>
      </c>
      <c r="E38" s="96" t="s">
        <v>180</v>
      </c>
      <c r="F38" s="96"/>
      <c r="G38" s="96"/>
      <c r="H38" s="96"/>
      <c r="I38" s="96" t="s">
        <v>152</v>
      </c>
      <c r="J38" s="96"/>
      <c r="K38" s="96"/>
      <c r="L38" s="97">
        <v>30</v>
      </c>
      <c r="M38" s="98">
        <v>2013</v>
      </c>
      <c r="N38" s="96" t="s">
        <v>155</v>
      </c>
      <c r="O38" s="99">
        <v>2490000</v>
      </c>
      <c r="P38" s="100" t="s">
        <v>204</v>
      </c>
    </row>
    <row r="39" spans="1:16" ht="36">
      <c r="A39" s="93">
        <v>26</v>
      </c>
      <c r="B39" s="94" t="s">
        <v>147</v>
      </c>
      <c r="C39" s="94" t="s">
        <v>148</v>
      </c>
      <c r="D39" s="95" t="s">
        <v>205</v>
      </c>
      <c r="E39" s="96" t="s">
        <v>161</v>
      </c>
      <c r="F39" s="96"/>
      <c r="G39" s="96"/>
      <c r="H39" s="96" t="s">
        <v>206</v>
      </c>
      <c r="I39" s="96" t="s">
        <v>152</v>
      </c>
      <c r="J39" s="96"/>
      <c r="K39" s="96"/>
      <c r="L39" s="97">
        <v>30</v>
      </c>
      <c r="M39" s="98">
        <v>2013</v>
      </c>
      <c r="N39" s="96" t="s">
        <v>155</v>
      </c>
      <c r="O39" s="99">
        <v>2280000</v>
      </c>
      <c r="P39" s="100" t="s">
        <v>207</v>
      </c>
    </row>
    <row r="40" spans="1:16" ht="36">
      <c r="A40" s="93">
        <v>27</v>
      </c>
      <c r="B40" s="94" t="s">
        <v>147</v>
      </c>
      <c r="C40" s="94" t="s">
        <v>148</v>
      </c>
      <c r="D40" s="95" t="s">
        <v>208</v>
      </c>
      <c r="E40" s="96" t="s">
        <v>209</v>
      </c>
      <c r="F40" s="96"/>
      <c r="G40" s="96"/>
      <c r="H40" s="96" t="s">
        <v>210</v>
      </c>
      <c r="I40" s="96" t="s">
        <v>152</v>
      </c>
      <c r="J40" s="96"/>
      <c r="K40" s="96"/>
      <c r="L40" s="97">
        <v>30</v>
      </c>
      <c r="M40" s="98">
        <v>2013</v>
      </c>
      <c r="N40" s="96" t="s">
        <v>155</v>
      </c>
      <c r="O40" s="99">
        <v>2100000</v>
      </c>
      <c r="P40" s="100" t="s">
        <v>211</v>
      </c>
    </row>
    <row r="41" spans="1:16" ht="36">
      <c r="A41" s="93">
        <v>28</v>
      </c>
      <c r="B41" s="94" t="s">
        <v>147</v>
      </c>
      <c r="C41" s="94" t="s">
        <v>148</v>
      </c>
      <c r="D41" s="95" t="s">
        <v>212</v>
      </c>
      <c r="E41" s="96" t="s">
        <v>213</v>
      </c>
      <c r="F41" s="96"/>
      <c r="G41" s="96"/>
      <c r="H41" s="96" t="s">
        <v>169</v>
      </c>
      <c r="I41" s="96" t="s">
        <v>152</v>
      </c>
      <c r="J41" s="96"/>
      <c r="K41" s="96" t="s">
        <v>154</v>
      </c>
      <c r="L41" s="97">
        <v>30</v>
      </c>
      <c r="M41" s="98">
        <v>2013</v>
      </c>
      <c r="N41" s="96" t="s">
        <v>155</v>
      </c>
      <c r="O41" s="99">
        <v>3150000</v>
      </c>
      <c r="P41" s="100" t="s">
        <v>214</v>
      </c>
    </row>
    <row r="42" spans="1:16" ht="36">
      <c r="A42" s="93">
        <v>29</v>
      </c>
      <c r="B42" s="94" t="s">
        <v>147</v>
      </c>
      <c r="C42" s="94" t="s">
        <v>148</v>
      </c>
      <c r="D42" s="95" t="s">
        <v>215</v>
      </c>
      <c r="E42" s="96" t="s">
        <v>216</v>
      </c>
      <c r="F42" s="96"/>
      <c r="G42" s="96"/>
      <c r="H42" s="96" t="s">
        <v>217</v>
      </c>
      <c r="I42" s="96" t="s">
        <v>152</v>
      </c>
      <c r="J42" s="96"/>
      <c r="K42" s="96"/>
      <c r="L42" s="97">
        <v>10</v>
      </c>
      <c r="M42" s="98">
        <v>2013</v>
      </c>
      <c r="N42" s="96" t="s">
        <v>155</v>
      </c>
      <c r="O42" s="99">
        <v>880000</v>
      </c>
      <c r="P42" s="100" t="s">
        <v>218</v>
      </c>
    </row>
    <row r="43" spans="1:16" ht="36">
      <c r="A43" s="93">
        <v>30</v>
      </c>
      <c r="B43" s="94" t="s">
        <v>147</v>
      </c>
      <c r="C43" s="94" t="s">
        <v>148</v>
      </c>
      <c r="D43" s="95" t="s">
        <v>219</v>
      </c>
      <c r="E43" s="96" t="s">
        <v>220</v>
      </c>
      <c r="F43" s="96"/>
      <c r="G43" s="96"/>
      <c r="H43" s="96" t="s">
        <v>221</v>
      </c>
      <c r="I43" s="96" t="s">
        <v>152</v>
      </c>
      <c r="J43" s="96"/>
      <c r="K43" s="96"/>
      <c r="L43" s="97">
        <v>10</v>
      </c>
      <c r="M43" s="98">
        <v>2013</v>
      </c>
      <c r="N43" s="96" t="s">
        <v>155</v>
      </c>
      <c r="O43" s="99">
        <v>930000</v>
      </c>
      <c r="P43" s="100" t="s">
        <v>222</v>
      </c>
    </row>
    <row r="44" spans="1:16" ht="48">
      <c r="A44" s="93">
        <v>31</v>
      </c>
      <c r="B44" s="94" t="s">
        <v>147</v>
      </c>
      <c r="C44" s="94" t="s">
        <v>148</v>
      </c>
      <c r="D44" s="95" t="s">
        <v>223</v>
      </c>
      <c r="E44" s="96" t="s">
        <v>224</v>
      </c>
      <c r="F44" s="96"/>
      <c r="G44" s="96"/>
      <c r="H44" s="96" t="s">
        <v>225</v>
      </c>
      <c r="I44" s="96" t="s">
        <v>152</v>
      </c>
      <c r="J44" s="96"/>
      <c r="K44" s="96"/>
      <c r="L44" s="97">
        <v>10</v>
      </c>
      <c r="M44" s="98">
        <v>2013</v>
      </c>
      <c r="N44" s="96" t="s">
        <v>155</v>
      </c>
      <c r="O44" s="99">
        <v>880000</v>
      </c>
      <c r="P44" s="100" t="s">
        <v>226</v>
      </c>
    </row>
    <row r="45" spans="1:16" ht="36">
      <c r="A45" s="93">
        <v>32</v>
      </c>
      <c r="B45" s="94" t="s">
        <v>147</v>
      </c>
      <c r="C45" s="94" t="s">
        <v>148</v>
      </c>
      <c r="D45" s="95" t="s">
        <v>227</v>
      </c>
      <c r="E45" s="96" t="s">
        <v>228</v>
      </c>
      <c r="F45" s="96"/>
      <c r="G45" s="96"/>
      <c r="H45" s="96" t="s">
        <v>229</v>
      </c>
      <c r="I45" s="96" t="s">
        <v>152</v>
      </c>
      <c r="J45" s="96"/>
      <c r="K45" s="96"/>
      <c r="L45" s="97">
        <v>10</v>
      </c>
      <c r="M45" s="98">
        <v>2013</v>
      </c>
      <c r="N45" s="96" t="s">
        <v>155</v>
      </c>
      <c r="O45" s="99">
        <v>1350000</v>
      </c>
      <c r="P45" s="100" t="s">
        <v>230</v>
      </c>
    </row>
    <row r="46" spans="1:16" ht="36">
      <c r="A46" s="93">
        <v>33</v>
      </c>
      <c r="B46" s="94" t="s">
        <v>147</v>
      </c>
      <c r="C46" s="94" t="s">
        <v>148</v>
      </c>
      <c r="D46" s="95" t="s">
        <v>231</v>
      </c>
      <c r="E46" s="96" t="s">
        <v>232</v>
      </c>
      <c r="F46" s="96"/>
      <c r="G46" s="96"/>
      <c r="H46" s="96" t="s">
        <v>233</v>
      </c>
      <c r="I46" s="96" t="s">
        <v>152</v>
      </c>
      <c r="J46" s="96"/>
      <c r="K46" s="96"/>
      <c r="L46" s="97">
        <v>10</v>
      </c>
      <c r="M46" s="98">
        <v>2013</v>
      </c>
      <c r="N46" s="96" t="s">
        <v>155</v>
      </c>
      <c r="O46" s="99">
        <v>1350000</v>
      </c>
      <c r="P46" s="100" t="s">
        <v>234</v>
      </c>
    </row>
    <row r="47" spans="1:16" ht="36">
      <c r="A47" s="93">
        <v>34</v>
      </c>
      <c r="B47" s="94" t="s">
        <v>147</v>
      </c>
      <c r="C47" s="94" t="s">
        <v>148</v>
      </c>
      <c r="D47" s="95" t="s">
        <v>235</v>
      </c>
      <c r="E47" s="96" t="s">
        <v>236</v>
      </c>
      <c r="F47" s="96"/>
      <c r="G47" s="96"/>
      <c r="H47" s="96" t="s">
        <v>237</v>
      </c>
      <c r="I47" s="96" t="s">
        <v>152</v>
      </c>
      <c r="J47" s="96"/>
      <c r="K47" s="96"/>
      <c r="L47" s="97">
        <v>10</v>
      </c>
      <c r="M47" s="98">
        <v>2013</v>
      </c>
      <c r="N47" s="96" t="s">
        <v>155</v>
      </c>
      <c r="O47" s="99">
        <v>880000</v>
      </c>
      <c r="P47" s="100" t="s">
        <v>238</v>
      </c>
    </row>
    <row r="48" spans="1:16" ht="36">
      <c r="A48" s="93">
        <v>35</v>
      </c>
      <c r="B48" s="94" t="s">
        <v>147</v>
      </c>
      <c r="C48" s="94" t="s">
        <v>148</v>
      </c>
      <c r="D48" s="95" t="s">
        <v>239</v>
      </c>
      <c r="E48" s="96" t="s">
        <v>240</v>
      </c>
      <c r="F48" s="96"/>
      <c r="G48" s="96"/>
      <c r="H48" s="96" t="s">
        <v>217</v>
      </c>
      <c r="I48" s="96" t="s">
        <v>152</v>
      </c>
      <c r="J48" s="96"/>
      <c r="K48" s="96"/>
      <c r="L48" s="97">
        <v>10</v>
      </c>
      <c r="M48" s="98">
        <v>2013</v>
      </c>
      <c r="N48" s="96" t="s">
        <v>155</v>
      </c>
      <c r="O48" s="99">
        <v>580000</v>
      </c>
      <c r="P48" s="100" t="s">
        <v>241</v>
      </c>
    </row>
    <row r="49" spans="1:16" ht="36">
      <c r="A49" s="93">
        <v>36</v>
      </c>
      <c r="B49" s="94" t="s">
        <v>147</v>
      </c>
      <c r="C49" s="94" t="s">
        <v>148</v>
      </c>
      <c r="D49" s="95" t="s">
        <v>242</v>
      </c>
      <c r="E49" s="96" t="s">
        <v>220</v>
      </c>
      <c r="F49" s="96"/>
      <c r="G49" s="96"/>
      <c r="H49" s="96" t="s">
        <v>221</v>
      </c>
      <c r="I49" s="96" t="s">
        <v>152</v>
      </c>
      <c r="J49" s="96"/>
      <c r="K49" s="96"/>
      <c r="L49" s="97">
        <v>10</v>
      </c>
      <c r="M49" s="98">
        <v>2013</v>
      </c>
      <c r="N49" s="96" t="s">
        <v>155</v>
      </c>
      <c r="O49" s="99">
        <v>1080000</v>
      </c>
      <c r="P49" s="100" t="s">
        <v>243</v>
      </c>
    </row>
    <row r="50" spans="1:16" ht="36">
      <c r="A50" s="93">
        <v>37</v>
      </c>
      <c r="B50" s="94" t="s">
        <v>147</v>
      </c>
      <c r="C50" s="94" t="s">
        <v>148</v>
      </c>
      <c r="D50" s="95" t="s">
        <v>244</v>
      </c>
      <c r="E50" s="96" t="s">
        <v>245</v>
      </c>
      <c r="F50" s="96"/>
      <c r="G50" s="96"/>
      <c r="H50" s="96" t="s">
        <v>225</v>
      </c>
      <c r="I50" s="96" t="s">
        <v>152</v>
      </c>
      <c r="J50" s="96"/>
      <c r="K50" s="96"/>
      <c r="L50" s="97">
        <v>10</v>
      </c>
      <c r="M50" s="98">
        <v>2013</v>
      </c>
      <c r="N50" s="96" t="s">
        <v>155</v>
      </c>
      <c r="O50" s="99">
        <v>730000</v>
      </c>
      <c r="P50" s="100" t="s">
        <v>246</v>
      </c>
    </row>
    <row r="51" spans="1:16" ht="36">
      <c r="A51" s="93">
        <v>38</v>
      </c>
      <c r="B51" s="94" t="s">
        <v>147</v>
      </c>
      <c r="C51" s="94" t="s">
        <v>148</v>
      </c>
      <c r="D51" s="95" t="s">
        <v>247</v>
      </c>
      <c r="E51" s="96" t="s">
        <v>228</v>
      </c>
      <c r="F51" s="96"/>
      <c r="G51" s="96"/>
      <c r="H51" s="96"/>
      <c r="I51" s="96" t="s">
        <v>152</v>
      </c>
      <c r="J51" s="96"/>
      <c r="K51" s="96"/>
      <c r="L51" s="97">
        <v>10</v>
      </c>
      <c r="M51" s="98">
        <v>2013</v>
      </c>
      <c r="N51" s="96" t="s">
        <v>155</v>
      </c>
      <c r="O51" s="99">
        <v>1630000</v>
      </c>
      <c r="P51" s="100" t="s">
        <v>248</v>
      </c>
    </row>
    <row r="52" spans="1:16" ht="36">
      <c r="A52" s="93">
        <v>39</v>
      </c>
      <c r="B52" s="94" t="s">
        <v>147</v>
      </c>
      <c r="C52" s="94" t="s">
        <v>148</v>
      </c>
      <c r="D52" s="95" t="s">
        <v>249</v>
      </c>
      <c r="E52" s="96" t="s">
        <v>232</v>
      </c>
      <c r="F52" s="96"/>
      <c r="G52" s="96"/>
      <c r="H52" s="96" t="s">
        <v>250</v>
      </c>
      <c r="I52" s="96" t="s">
        <v>152</v>
      </c>
      <c r="J52" s="96"/>
      <c r="K52" s="96"/>
      <c r="L52" s="97">
        <v>10</v>
      </c>
      <c r="M52" s="98">
        <v>2013</v>
      </c>
      <c r="N52" s="96" t="s">
        <v>155</v>
      </c>
      <c r="O52" s="99">
        <v>730000</v>
      </c>
      <c r="P52" s="100" t="s">
        <v>251</v>
      </c>
    </row>
    <row r="53" spans="1:16" ht="36">
      <c r="A53" s="93">
        <v>40</v>
      </c>
      <c r="B53" s="94" t="s">
        <v>147</v>
      </c>
      <c r="C53" s="94" t="s">
        <v>148</v>
      </c>
      <c r="D53" s="95" t="s">
        <v>252</v>
      </c>
      <c r="E53" s="96" t="s">
        <v>253</v>
      </c>
      <c r="F53" s="96"/>
      <c r="G53" s="96"/>
      <c r="H53" s="96" t="s">
        <v>254</v>
      </c>
      <c r="I53" s="96" t="s">
        <v>152</v>
      </c>
      <c r="J53" s="96"/>
      <c r="K53" s="96"/>
      <c r="L53" s="97">
        <v>10</v>
      </c>
      <c r="M53" s="98">
        <v>2013</v>
      </c>
      <c r="N53" s="96" t="s">
        <v>155</v>
      </c>
      <c r="O53" s="99">
        <v>690000</v>
      </c>
      <c r="P53" s="100" t="s">
        <v>255</v>
      </c>
    </row>
    <row r="54" spans="1:16" ht="36">
      <c r="A54" s="93">
        <v>41</v>
      </c>
      <c r="B54" s="94" t="s">
        <v>147</v>
      </c>
      <c r="C54" s="94" t="s">
        <v>148</v>
      </c>
      <c r="D54" s="95" t="s">
        <v>256</v>
      </c>
      <c r="E54" s="96" t="s">
        <v>257</v>
      </c>
      <c r="F54" s="96"/>
      <c r="G54" s="96"/>
      <c r="H54" s="96" t="s">
        <v>258</v>
      </c>
      <c r="I54" s="96" t="s">
        <v>152</v>
      </c>
      <c r="J54" s="96"/>
      <c r="K54" s="96"/>
      <c r="L54" s="97">
        <v>10</v>
      </c>
      <c r="M54" s="98">
        <v>2013</v>
      </c>
      <c r="N54" s="96" t="s">
        <v>155</v>
      </c>
      <c r="O54" s="99">
        <v>1020000</v>
      </c>
      <c r="P54" s="100" t="s">
        <v>259</v>
      </c>
    </row>
    <row r="55" spans="1:16" ht="36">
      <c r="A55" s="93">
        <v>42</v>
      </c>
      <c r="B55" s="94" t="s">
        <v>147</v>
      </c>
      <c r="C55" s="94" t="s">
        <v>148</v>
      </c>
      <c r="D55" s="95" t="s">
        <v>260</v>
      </c>
      <c r="E55" s="96" t="s">
        <v>220</v>
      </c>
      <c r="F55" s="96"/>
      <c r="G55" s="96"/>
      <c r="H55" s="96" t="s">
        <v>221</v>
      </c>
      <c r="I55" s="96" t="s">
        <v>152</v>
      </c>
      <c r="J55" s="96"/>
      <c r="K55" s="96"/>
      <c r="L55" s="97">
        <v>10</v>
      </c>
      <c r="M55" s="98">
        <v>2013</v>
      </c>
      <c r="N55" s="96" t="s">
        <v>155</v>
      </c>
      <c r="O55" s="99">
        <v>820000</v>
      </c>
      <c r="P55" s="100" t="s">
        <v>261</v>
      </c>
    </row>
    <row r="56" spans="1:16" ht="36">
      <c r="A56" s="93">
        <v>43</v>
      </c>
      <c r="B56" s="94" t="s">
        <v>147</v>
      </c>
      <c r="C56" s="94" t="s">
        <v>148</v>
      </c>
      <c r="D56" s="95" t="s">
        <v>262</v>
      </c>
      <c r="E56" s="96" t="s">
        <v>263</v>
      </c>
      <c r="F56" s="96"/>
      <c r="G56" s="96"/>
      <c r="H56" s="96" t="s">
        <v>225</v>
      </c>
      <c r="I56" s="96" t="s">
        <v>152</v>
      </c>
      <c r="J56" s="96"/>
      <c r="K56" s="96"/>
      <c r="L56" s="97">
        <v>10</v>
      </c>
      <c r="M56" s="98">
        <v>2013</v>
      </c>
      <c r="N56" s="96" t="s">
        <v>155</v>
      </c>
      <c r="O56" s="99">
        <v>830000</v>
      </c>
      <c r="P56" s="100" t="s">
        <v>264</v>
      </c>
    </row>
    <row r="57" spans="1:16" ht="36">
      <c r="A57" s="93">
        <v>44</v>
      </c>
      <c r="B57" s="94" t="s">
        <v>147</v>
      </c>
      <c r="C57" s="94" t="s">
        <v>148</v>
      </c>
      <c r="D57" s="95" t="s">
        <v>265</v>
      </c>
      <c r="E57" s="96" t="s">
        <v>228</v>
      </c>
      <c r="F57" s="96"/>
      <c r="G57" s="96"/>
      <c r="H57" s="96"/>
      <c r="I57" s="96" t="s">
        <v>152</v>
      </c>
      <c r="J57" s="96"/>
      <c r="K57" s="96"/>
      <c r="L57" s="97">
        <v>10</v>
      </c>
      <c r="M57" s="98">
        <v>2013</v>
      </c>
      <c r="N57" s="96" t="s">
        <v>155</v>
      </c>
      <c r="O57" s="99">
        <v>1500000</v>
      </c>
      <c r="P57" s="100" t="s">
        <v>266</v>
      </c>
    </row>
    <row r="58" spans="1:16" ht="36">
      <c r="A58" s="93">
        <v>45</v>
      </c>
      <c r="B58" s="94" t="s">
        <v>147</v>
      </c>
      <c r="C58" s="94" t="s">
        <v>148</v>
      </c>
      <c r="D58" s="95" t="s">
        <v>267</v>
      </c>
      <c r="E58" s="96" t="s">
        <v>232</v>
      </c>
      <c r="F58" s="96"/>
      <c r="G58" s="96"/>
      <c r="H58" s="96"/>
      <c r="I58" s="96" t="s">
        <v>152</v>
      </c>
      <c r="J58" s="96"/>
      <c r="K58" s="96"/>
      <c r="L58" s="97">
        <v>10</v>
      </c>
      <c r="M58" s="98">
        <v>2013</v>
      </c>
      <c r="N58" s="96" t="s">
        <v>155</v>
      </c>
      <c r="O58" s="99">
        <v>1100000</v>
      </c>
      <c r="P58" s="100" t="s">
        <v>268</v>
      </c>
    </row>
    <row r="59" spans="1:16" ht="36">
      <c r="A59" s="93">
        <v>46</v>
      </c>
      <c r="B59" s="94" t="s">
        <v>147</v>
      </c>
      <c r="C59" s="94" t="s">
        <v>148</v>
      </c>
      <c r="D59" s="95" t="s">
        <v>269</v>
      </c>
      <c r="E59" s="96" t="s">
        <v>236</v>
      </c>
      <c r="F59" s="96"/>
      <c r="G59" s="96"/>
      <c r="H59" s="96"/>
      <c r="I59" s="96" t="s">
        <v>152</v>
      </c>
      <c r="J59" s="96"/>
      <c r="K59" s="96"/>
      <c r="L59" s="97">
        <v>10</v>
      </c>
      <c r="M59" s="98">
        <v>2013</v>
      </c>
      <c r="N59" s="96" t="s">
        <v>155</v>
      </c>
      <c r="O59" s="99">
        <v>1050000</v>
      </c>
      <c r="P59" s="100" t="s">
        <v>270</v>
      </c>
    </row>
    <row r="60" spans="1:16">
      <c r="A60" s="93"/>
      <c r="B60" s="94"/>
      <c r="C60" s="94"/>
      <c r="D60" s="95"/>
      <c r="E60" s="96"/>
      <c r="F60" s="96"/>
      <c r="G60" s="96"/>
      <c r="H60" s="96"/>
      <c r="I60" s="96"/>
      <c r="J60" s="96"/>
      <c r="K60" s="96"/>
      <c r="L60" s="97"/>
      <c r="M60" s="98"/>
      <c r="N60" s="96"/>
      <c r="O60" s="99"/>
      <c r="P60" s="100"/>
    </row>
    <row r="61" spans="1:16" ht="6.75" customHeight="1">
      <c r="A61" s="15"/>
      <c r="B61" s="16"/>
      <c r="C61" s="16"/>
      <c r="D61" s="17"/>
      <c r="E61" s="20"/>
      <c r="F61" s="20"/>
      <c r="G61" s="20"/>
      <c r="H61" s="20"/>
      <c r="I61" s="20"/>
      <c r="J61" s="20"/>
      <c r="K61" s="20"/>
      <c r="L61" s="79"/>
      <c r="M61" s="18"/>
      <c r="N61" s="20"/>
      <c r="O61" s="22"/>
      <c r="P61" s="37"/>
    </row>
    <row r="62" spans="1:16">
      <c r="A62" s="23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38" t="s">
        <v>23</v>
      </c>
      <c r="N62" s="39"/>
      <c r="O62" s="46">
        <f>SUM(O14:O61)</f>
        <v>52058000</v>
      </c>
      <c r="P62" s="40"/>
    </row>
    <row r="63" spans="1:16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8"/>
      <c r="N63" s="48"/>
      <c r="O63" s="49"/>
      <c r="P63" s="50"/>
    </row>
    <row r="64" spans="1:16">
      <c r="B64" s="112" t="s">
        <v>24</v>
      </c>
      <c r="C64" s="112"/>
      <c r="D64" s="112"/>
      <c r="E64" s="29"/>
      <c r="O64" t="s">
        <v>271</v>
      </c>
    </row>
    <row r="65" spans="2:16">
      <c r="B65" s="112" t="s">
        <v>276</v>
      </c>
      <c r="C65" s="112"/>
      <c r="D65" s="112"/>
      <c r="E65" s="29"/>
      <c r="O65" s="112" t="s">
        <v>27</v>
      </c>
      <c r="P65" s="112"/>
    </row>
    <row r="66" spans="2:16">
      <c r="B66" s="112" t="s">
        <v>277</v>
      </c>
      <c r="C66" s="112"/>
      <c r="D66" s="112"/>
    </row>
    <row r="69" spans="2:16">
      <c r="C69" s="92"/>
      <c r="E69" s="29"/>
    </row>
    <row r="70" spans="2:16">
      <c r="B70" s="126" t="s">
        <v>274</v>
      </c>
      <c r="C70" s="126"/>
      <c r="D70" s="126"/>
      <c r="E70" s="29"/>
      <c r="O70" s="126" t="s">
        <v>272</v>
      </c>
      <c r="P70" s="126"/>
    </row>
    <row r="71" spans="2:16">
      <c r="B71" s="112" t="s">
        <v>275</v>
      </c>
      <c r="C71" s="112"/>
      <c r="D71" s="112"/>
      <c r="O71" s="112" t="s">
        <v>273</v>
      </c>
      <c r="P71" s="112"/>
    </row>
  </sheetData>
  <mergeCells count="19">
    <mergeCell ref="B64:D64"/>
    <mergeCell ref="B65:D65"/>
    <mergeCell ref="O65:P65"/>
    <mergeCell ref="O70:P70"/>
    <mergeCell ref="O71:P71"/>
    <mergeCell ref="B66:D66"/>
    <mergeCell ref="B70:D70"/>
    <mergeCell ref="B71:D71"/>
    <mergeCell ref="L10:L12"/>
    <mergeCell ref="M10:M12"/>
    <mergeCell ref="N10:N12"/>
    <mergeCell ref="O10:O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1.6968503939999999" right="0.196850393700787" top="0.55118110236220497" bottom="0.55118110236220497" header="0.31496062992126" footer="0.31496062992126"/>
  <pageSetup paperSize="5" scale="66" orientation="landscape" horizontalDpi="0" verticalDpi="0" r:id="rId1"/>
  <headerFooter>
    <oddFooter>&amp;RHal &amp;P dari &amp;N</oddFooter>
  </headerFooter>
  <legacyDrawing r:id="rId2"/>
  <oleObjects>
    <oleObject progId="StaticMetafile" shapeId="5121" r:id="rId3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2:O24"/>
  <sheetViews>
    <sheetView zoomScale="90" zoomScaleNormal="9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72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5" t="s">
        <v>52</v>
      </c>
      <c r="E12" s="5" t="s">
        <v>53</v>
      </c>
      <c r="F12" s="103"/>
      <c r="G12" s="118"/>
      <c r="H12" s="31" t="s">
        <v>22</v>
      </c>
      <c r="I12" s="31" t="s">
        <v>9</v>
      </c>
      <c r="J12" s="118"/>
      <c r="K12" s="116"/>
      <c r="L12" s="103"/>
      <c r="M12" s="103"/>
      <c r="N12" s="103"/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29" t="s">
        <v>24</v>
      </c>
      <c r="N18" s="112" t="s">
        <v>25</v>
      </c>
      <c r="O18" s="112"/>
    </row>
    <row r="19" spans="3:15">
      <c r="C19" s="29" t="s">
        <v>26</v>
      </c>
      <c r="N19" s="112" t="s">
        <v>27</v>
      </c>
      <c r="O19" s="112"/>
    </row>
    <row r="23" spans="3:15">
      <c r="C23" s="29" t="s">
        <v>28</v>
      </c>
      <c r="N23" s="112" t="s">
        <v>42</v>
      </c>
      <c r="O23" s="112"/>
    </row>
    <row r="24" spans="3:15">
      <c r="C24" s="29" t="s">
        <v>29</v>
      </c>
      <c r="N24" s="112" t="s">
        <v>30</v>
      </c>
      <c r="O24" s="112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6145" r:id="rId3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2:M26"/>
  <sheetViews>
    <sheetView zoomScale="90" zoomScaleNormal="90" workbookViewId="0">
      <selection activeCell="A16" sqref="A16"/>
    </sheetView>
  </sheetViews>
  <sheetFormatPr defaultRowHeight="1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>
      <c r="C2" s="1" t="s">
        <v>75</v>
      </c>
    </row>
    <row r="3" spans="1:13" ht="15.75">
      <c r="C3" s="2" t="s">
        <v>1</v>
      </c>
    </row>
    <row r="5" spans="1:13">
      <c r="A5" t="s">
        <v>4</v>
      </c>
    </row>
    <row r="6" spans="1:13">
      <c r="A6" t="s">
        <v>5</v>
      </c>
    </row>
    <row r="7" spans="1:13">
      <c r="A7" t="s">
        <v>6</v>
      </c>
    </row>
    <row r="8" spans="1:13">
      <c r="A8" t="s">
        <v>76</v>
      </c>
    </row>
    <row r="9" spans="1:13">
      <c r="A9" t="s">
        <v>77</v>
      </c>
    </row>
    <row r="10" spans="1:13">
      <c r="A10" t="s">
        <v>78</v>
      </c>
      <c r="H10" t="s">
        <v>79</v>
      </c>
    </row>
    <row r="11" spans="1:13" ht="6.75" customHeight="1"/>
    <row r="12" spans="1:13">
      <c r="A12" s="104" t="s">
        <v>7</v>
      </c>
      <c r="B12" s="105" t="s">
        <v>8</v>
      </c>
      <c r="C12" s="108" t="s">
        <v>9</v>
      </c>
      <c r="D12" s="109"/>
      <c r="E12" s="101" t="s">
        <v>80</v>
      </c>
      <c r="F12" s="117" t="s">
        <v>81</v>
      </c>
      <c r="G12" s="101" t="s">
        <v>70</v>
      </c>
      <c r="H12" s="101" t="s">
        <v>34</v>
      </c>
      <c r="I12" s="101" t="s">
        <v>82</v>
      </c>
      <c r="J12" s="101" t="s">
        <v>23</v>
      </c>
      <c r="K12" s="101" t="s">
        <v>16</v>
      </c>
      <c r="L12" s="101" t="s">
        <v>102</v>
      </c>
      <c r="M12" s="116" t="s">
        <v>17</v>
      </c>
    </row>
    <row r="13" spans="1:13">
      <c r="A13" s="104"/>
      <c r="B13" s="106"/>
      <c r="C13" s="110"/>
      <c r="D13" s="111"/>
      <c r="E13" s="102"/>
      <c r="F13" s="119"/>
      <c r="G13" s="102"/>
      <c r="H13" s="102"/>
      <c r="I13" s="102"/>
      <c r="J13" s="102"/>
      <c r="K13" s="102"/>
      <c r="L13" s="102"/>
      <c r="M13" s="116"/>
    </row>
    <row r="14" spans="1:13" ht="30">
      <c r="A14" s="104"/>
      <c r="B14" s="107"/>
      <c r="C14" s="4" t="s">
        <v>20</v>
      </c>
      <c r="D14" s="5" t="s">
        <v>51</v>
      </c>
      <c r="E14" s="103"/>
      <c r="F14" s="118"/>
      <c r="G14" s="103"/>
      <c r="H14" s="103"/>
      <c r="I14" s="103"/>
      <c r="J14" s="103"/>
      <c r="K14" s="103"/>
      <c r="L14" s="103"/>
      <c r="M14" s="116"/>
    </row>
    <row r="15" spans="1:13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1">
        <v>10</v>
      </c>
      <c r="K15" s="61">
        <v>11</v>
      </c>
      <c r="L15" s="61">
        <v>12</v>
      </c>
      <c r="M15" s="61">
        <v>13</v>
      </c>
    </row>
    <row r="16" spans="1:13">
      <c r="A16" s="7"/>
      <c r="B16" s="8"/>
      <c r="C16" s="8"/>
      <c r="D16" s="8"/>
      <c r="E16" s="42"/>
      <c r="F16" s="12"/>
      <c r="G16" s="12"/>
      <c r="H16" s="12"/>
      <c r="I16" s="10"/>
      <c r="J16" s="10"/>
      <c r="K16" s="14"/>
      <c r="L16" s="51"/>
      <c r="M16" s="34"/>
    </row>
    <row r="17" spans="1:13" ht="7.5" customHeight="1">
      <c r="A17" s="15"/>
      <c r="B17" s="16"/>
      <c r="C17" s="16"/>
      <c r="D17" s="16"/>
      <c r="E17" s="35"/>
      <c r="F17" s="20"/>
      <c r="G17" s="20"/>
      <c r="H17" s="20"/>
      <c r="I17" s="18"/>
      <c r="J17" s="18"/>
      <c r="K17" s="22"/>
      <c r="L17" s="52"/>
      <c r="M17" s="37"/>
    </row>
    <row r="18" spans="1:13">
      <c r="A18" s="23"/>
      <c r="B18" s="24"/>
      <c r="C18" s="24"/>
      <c r="D18" s="24"/>
      <c r="E18" s="24"/>
      <c r="F18" s="24"/>
      <c r="G18" s="24"/>
      <c r="H18" s="38" t="s">
        <v>23</v>
      </c>
      <c r="I18" s="26"/>
      <c r="J18" s="26"/>
      <c r="K18" s="45">
        <f>SUM(K16:K17)</f>
        <v>0</v>
      </c>
      <c r="L18" s="53"/>
      <c r="M18" s="40"/>
    </row>
    <row r="20" spans="1:13">
      <c r="C20" s="29" t="s">
        <v>24</v>
      </c>
      <c r="E20" s="29"/>
      <c r="L20" s="112" t="s">
        <v>25</v>
      </c>
      <c r="M20" s="112"/>
    </row>
    <row r="21" spans="1:13">
      <c r="C21" s="29" t="s">
        <v>83</v>
      </c>
      <c r="E21" s="29"/>
      <c r="L21" s="112" t="s">
        <v>84</v>
      </c>
      <c r="M21" s="112"/>
    </row>
    <row r="25" spans="1:13">
      <c r="C25" s="29" t="s">
        <v>28</v>
      </c>
      <c r="E25" s="29"/>
      <c r="L25" s="112" t="s">
        <v>42</v>
      </c>
      <c r="M25" s="112"/>
    </row>
    <row r="26" spans="1:13">
      <c r="C26" s="29" t="s">
        <v>29</v>
      </c>
      <c r="E26" s="29"/>
      <c r="L26" s="112" t="s">
        <v>30</v>
      </c>
      <c r="M26" s="112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legacyDrawing r:id="rId2"/>
  <oleObjects>
    <oleObject progId="StaticMetafile" shapeId="7169" r:id="rId3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O24"/>
  <sheetViews>
    <sheetView zoomScale="87" zoomScaleNormal="87" workbookViewId="0">
      <selection activeCell="A14" sqref="A14"/>
    </sheetView>
  </sheetViews>
  <sheetFormatPr defaultRowHeight="1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>
      <c r="C2" s="1" t="s">
        <v>103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  <c r="J8" t="s">
        <v>104</v>
      </c>
      <c r="K8" s="3" t="s">
        <v>3</v>
      </c>
    </row>
    <row r="10" spans="1:15">
      <c r="A10" s="104" t="s">
        <v>7</v>
      </c>
      <c r="B10" s="105" t="s">
        <v>8</v>
      </c>
      <c r="C10" s="108" t="s">
        <v>9</v>
      </c>
      <c r="D10" s="109"/>
      <c r="E10" s="101" t="s">
        <v>10</v>
      </c>
      <c r="F10" s="101" t="s">
        <v>11</v>
      </c>
      <c r="G10" s="101" t="s">
        <v>12</v>
      </c>
      <c r="H10" s="113" t="s">
        <v>13</v>
      </c>
      <c r="I10" s="114"/>
      <c r="J10" s="115"/>
      <c r="K10" s="101" t="s">
        <v>14</v>
      </c>
      <c r="L10" s="101" t="s">
        <v>15</v>
      </c>
      <c r="M10" s="101" t="s">
        <v>16</v>
      </c>
      <c r="N10" s="101" t="s">
        <v>59</v>
      </c>
      <c r="O10" s="116" t="s">
        <v>17</v>
      </c>
    </row>
    <row r="11" spans="1:15">
      <c r="A11" s="104"/>
      <c r="B11" s="106"/>
      <c r="C11" s="110"/>
      <c r="D11" s="111"/>
      <c r="E11" s="102"/>
      <c r="F11" s="102"/>
      <c r="G11" s="102"/>
      <c r="H11" s="117" t="s">
        <v>18</v>
      </c>
      <c r="I11" s="113" t="s">
        <v>19</v>
      </c>
      <c r="J11" s="115"/>
      <c r="K11" s="102"/>
      <c r="L11" s="102"/>
      <c r="M11" s="102"/>
      <c r="N11" s="102"/>
      <c r="O11" s="116"/>
    </row>
    <row r="12" spans="1:15">
      <c r="A12" s="104"/>
      <c r="B12" s="107"/>
      <c r="C12" s="64" t="s">
        <v>20</v>
      </c>
      <c r="D12" s="62" t="s">
        <v>21</v>
      </c>
      <c r="E12" s="103"/>
      <c r="F12" s="103"/>
      <c r="G12" s="103"/>
      <c r="H12" s="118"/>
      <c r="I12" s="62" t="s">
        <v>22</v>
      </c>
      <c r="J12" s="62" t="s">
        <v>9</v>
      </c>
      <c r="K12" s="103"/>
      <c r="L12" s="103"/>
      <c r="M12" s="103"/>
      <c r="N12" s="103"/>
      <c r="O12" s="116"/>
    </row>
    <row r="13" spans="1:1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9</v>
      </c>
      <c r="J13" s="63">
        <v>10</v>
      </c>
      <c r="K13" s="63">
        <v>11</v>
      </c>
      <c r="L13" s="63">
        <v>12</v>
      </c>
      <c r="M13" s="63">
        <v>13</v>
      </c>
      <c r="N13" s="63">
        <v>14</v>
      </c>
      <c r="O13" s="63">
        <v>15</v>
      </c>
    </row>
    <row r="14" spans="1:1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14"/>
      <c r="N14" s="12"/>
      <c r="O14" s="8"/>
    </row>
    <row r="15" spans="1:15" ht="7.5" customHeight="1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22"/>
      <c r="N15" s="20"/>
      <c r="O15" s="16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27">
        <f>SUM(M14:M15)</f>
        <v>0</v>
      </c>
      <c r="N16" s="72"/>
      <c r="O16" s="28"/>
    </row>
    <row r="18" spans="4:15">
      <c r="D18" s="65" t="s">
        <v>24</v>
      </c>
      <c r="E18" s="65"/>
      <c r="M18" s="65" t="s">
        <v>25</v>
      </c>
      <c r="N18" s="41"/>
      <c r="O18" s="41"/>
    </row>
    <row r="19" spans="4:15">
      <c r="D19" s="65" t="s">
        <v>26</v>
      </c>
      <c r="E19" s="65"/>
      <c r="M19" s="65" t="s">
        <v>27</v>
      </c>
    </row>
    <row r="20" spans="4:15">
      <c r="N20" s="41"/>
      <c r="O20" s="41"/>
    </row>
    <row r="21" spans="4:15">
      <c r="M21" s="65"/>
    </row>
    <row r="22" spans="4:15">
      <c r="M22" s="65"/>
    </row>
    <row r="23" spans="4:15">
      <c r="D23" s="65" t="s">
        <v>28</v>
      </c>
      <c r="E23" s="65"/>
      <c r="M23" s="65" t="s">
        <v>28</v>
      </c>
      <c r="N23" s="41"/>
      <c r="O23" s="41"/>
    </row>
    <row r="24" spans="4:15">
      <c r="D24" s="65" t="s">
        <v>29</v>
      </c>
      <c r="E24" s="65"/>
      <c r="M24" s="65" t="s">
        <v>30</v>
      </c>
      <c r="N24" s="41"/>
      <c r="O24" s="41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legacyDrawing r:id="rId2"/>
  <oleObjects>
    <oleObject progId="StaticMetafile" shapeId="10241" r:id="rId3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R24"/>
  <sheetViews>
    <sheetView zoomScale="76" zoomScaleNormal="76" workbookViewId="0">
      <selection activeCell="A14" sqref="A14"/>
    </sheetView>
  </sheetViews>
  <sheetFormatPr defaultRowHeight="1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>
      <c r="A1" s="30"/>
    </row>
    <row r="2" spans="1:18" ht="18">
      <c r="C2" s="1" t="s">
        <v>105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8.25" customHeight="1"/>
    <row r="10" spans="1:18">
      <c r="A10" s="104" t="s">
        <v>7</v>
      </c>
      <c r="B10" s="105" t="s">
        <v>20</v>
      </c>
      <c r="C10" s="117" t="s">
        <v>8</v>
      </c>
      <c r="D10" s="101" t="s">
        <v>21</v>
      </c>
      <c r="E10" s="101" t="s">
        <v>32</v>
      </c>
      <c r="F10" s="101" t="s">
        <v>33</v>
      </c>
      <c r="G10" s="101" t="s">
        <v>34</v>
      </c>
      <c r="H10" s="101" t="s">
        <v>35</v>
      </c>
      <c r="I10" s="101" t="s">
        <v>36</v>
      </c>
      <c r="J10" s="117" t="s">
        <v>9</v>
      </c>
      <c r="K10" s="120"/>
      <c r="L10" s="120"/>
      <c r="M10" s="120"/>
      <c r="N10" s="121"/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6"/>
      <c r="C11" s="119"/>
      <c r="D11" s="102"/>
      <c r="E11" s="102"/>
      <c r="F11" s="102"/>
      <c r="G11" s="102"/>
      <c r="H11" s="102"/>
      <c r="I11" s="102"/>
      <c r="J11" s="119"/>
      <c r="K11" s="122"/>
      <c r="L11" s="122"/>
      <c r="M11" s="122"/>
      <c r="N11" s="123"/>
      <c r="O11" s="102"/>
      <c r="P11" s="102"/>
      <c r="Q11" s="102"/>
      <c r="R11" s="116"/>
    </row>
    <row r="12" spans="1:18">
      <c r="A12" s="104"/>
      <c r="B12" s="107"/>
      <c r="C12" s="118"/>
      <c r="D12" s="103"/>
      <c r="E12" s="103"/>
      <c r="F12" s="103"/>
      <c r="G12" s="103"/>
      <c r="H12" s="103"/>
      <c r="I12" s="103"/>
      <c r="J12" s="66" t="s">
        <v>37</v>
      </c>
      <c r="K12" s="66" t="s">
        <v>38</v>
      </c>
      <c r="L12" s="66" t="s">
        <v>39</v>
      </c>
      <c r="M12" s="66" t="s">
        <v>40</v>
      </c>
      <c r="N12" s="66" t="s">
        <v>41</v>
      </c>
      <c r="O12" s="103"/>
      <c r="P12" s="103"/>
      <c r="Q12" s="103"/>
      <c r="R12" s="116"/>
    </row>
    <row r="13" spans="1:18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  <c r="G13" s="63">
        <v>7</v>
      </c>
      <c r="H13" s="63">
        <v>8</v>
      </c>
      <c r="I13" s="63">
        <v>8</v>
      </c>
      <c r="J13" s="63">
        <v>9</v>
      </c>
      <c r="K13" s="63">
        <v>10</v>
      </c>
      <c r="L13" s="63">
        <v>11</v>
      </c>
      <c r="M13" s="63">
        <v>12</v>
      </c>
      <c r="N13" s="63">
        <v>13</v>
      </c>
      <c r="O13" s="63">
        <v>14</v>
      </c>
      <c r="P13" s="63">
        <v>15</v>
      </c>
      <c r="Q13" s="63">
        <v>16</v>
      </c>
      <c r="R13" s="63">
        <v>17</v>
      </c>
    </row>
    <row r="14" spans="1:18">
      <c r="A14" s="7"/>
      <c r="B14" s="8"/>
      <c r="C14" s="8"/>
      <c r="D14" s="32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33"/>
      <c r="Q14" s="42"/>
      <c r="R14" s="34"/>
    </row>
    <row r="15" spans="1:18" ht="6.75" customHeight="1">
      <c r="A15" s="15"/>
      <c r="B15" s="16"/>
      <c r="C15" s="16"/>
      <c r="D15" s="17"/>
      <c r="E15" s="35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5" t="s">
        <v>24</v>
      </c>
      <c r="E18" s="65"/>
      <c r="O18" s="65" t="s">
        <v>25</v>
      </c>
      <c r="R18" s="41"/>
    </row>
    <row r="19" spans="4:18">
      <c r="D19" s="65" t="s">
        <v>26</v>
      </c>
      <c r="E19" s="65"/>
      <c r="O19" s="65" t="s">
        <v>27</v>
      </c>
    </row>
    <row r="20" spans="4:18">
      <c r="R20" s="41"/>
    </row>
    <row r="21" spans="4:18">
      <c r="O21" s="65"/>
    </row>
    <row r="22" spans="4:18">
      <c r="O22" s="65"/>
    </row>
    <row r="23" spans="4:18">
      <c r="D23" s="65" t="s">
        <v>28</v>
      </c>
      <c r="E23" s="65"/>
      <c r="O23" s="65" t="s">
        <v>42</v>
      </c>
      <c r="R23" s="41"/>
    </row>
    <row r="24" spans="4:18">
      <c r="D24" s="65" t="s">
        <v>29</v>
      </c>
      <c r="E24" s="65"/>
      <c r="O24" s="65" t="s">
        <v>30</v>
      </c>
      <c r="R24" s="41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legacyDrawing r:id="rId2"/>
  <oleObjects>
    <oleObject progId="StaticMetafile" shapeId="11265" r:id="rId3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2:R24"/>
  <sheetViews>
    <sheetView zoomScale="77" zoomScaleNormal="77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>
      <c r="C2" s="1" t="s">
        <v>106</v>
      </c>
    </row>
    <row r="3" spans="1:18" ht="15.75">
      <c r="C3" s="2" t="s">
        <v>1</v>
      </c>
    </row>
    <row r="5" spans="1:18">
      <c r="A5" t="s">
        <v>2</v>
      </c>
    </row>
    <row r="6" spans="1:18">
      <c r="A6" t="s">
        <v>4</v>
      </c>
    </row>
    <row r="7" spans="1:18">
      <c r="A7" t="s">
        <v>5</v>
      </c>
    </row>
    <row r="8" spans="1:18">
      <c r="A8" t="s">
        <v>6</v>
      </c>
      <c r="L8" t="s">
        <v>104</v>
      </c>
      <c r="M8" s="3" t="s">
        <v>3</v>
      </c>
    </row>
    <row r="9" spans="1:18" ht="6.75" customHeight="1"/>
    <row r="10" spans="1:18">
      <c r="A10" s="104" t="s">
        <v>7</v>
      </c>
      <c r="B10" s="101" t="s">
        <v>8</v>
      </c>
      <c r="C10" s="108" t="s">
        <v>9</v>
      </c>
      <c r="D10" s="109"/>
      <c r="E10" s="101" t="s">
        <v>44</v>
      </c>
      <c r="F10" s="117" t="s">
        <v>45</v>
      </c>
      <c r="G10" s="121"/>
      <c r="H10" s="101" t="s">
        <v>46</v>
      </c>
      <c r="I10" s="117" t="s">
        <v>47</v>
      </c>
      <c r="J10" s="116" t="s">
        <v>48</v>
      </c>
      <c r="K10" s="116"/>
      <c r="L10" s="117" t="s">
        <v>49</v>
      </c>
      <c r="M10" s="116" t="s">
        <v>13</v>
      </c>
      <c r="N10" s="101" t="s">
        <v>50</v>
      </c>
      <c r="O10" s="101" t="s">
        <v>15</v>
      </c>
      <c r="P10" s="101" t="s">
        <v>16</v>
      </c>
      <c r="Q10" s="101" t="s">
        <v>59</v>
      </c>
      <c r="R10" s="116" t="s">
        <v>17</v>
      </c>
    </row>
    <row r="11" spans="1:18">
      <c r="A11" s="104"/>
      <c r="B11" s="102"/>
      <c r="C11" s="110"/>
      <c r="D11" s="111"/>
      <c r="E11" s="102"/>
      <c r="F11" s="118"/>
      <c r="G11" s="124"/>
      <c r="H11" s="102"/>
      <c r="I11" s="119"/>
      <c r="J11" s="116"/>
      <c r="K11" s="116"/>
      <c r="L11" s="119"/>
      <c r="M11" s="116"/>
      <c r="N11" s="102"/>
      <c r="O11" s="102"/>
      <c r="P11" s="102"/>
      <c r="Q11" s="102"/>
      <c r="R11" s="116"/>
    </row>
    <row r="12" spans="1:18" ht="30">
      <c r="A12" s="104"/>
      <c r="B12" s="103"/>
      <c r="C12" s="71" t="s">
        <v>20</v>
      </c>
      <c r="D12" s="68" t="s">
        <v>51</v>
      </c>
      <c r="E12" s="103"/>
      <c r="F12" s="68" t="s">
        <v>52</v>
      </c>
      <c r="G12" s="68" t="s">
        <v>53</v>
      </c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03"/>
      <c r="R12" s="116"/>
    </row>
    <row r="13" spans="1:18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  <c r="R13" s="70">
        <v>18</v>
      </c>
    </row>
    <row r="14" spans="1:18">
      <c r="A14" s="7"/>
      <c r="B14" s="8"/>
      <c r="C14" s="8"/>
      <c r="D14" s="9"/>
      <c r="E14" s="42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33"/>
      <c r="Q14" s="42"/>
      <c r="R14" s="34"/>
    </row>
    <row r="15" spans="1:18" ht="6" customHeight="1">
      <c r="A15" s="15"/>
      <c r="B15" s="16"/>
      <c r="C15" s="16"/>
      <c r="D15" s="17"/>
      <c r="E15" s="35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36"/>
      <c r="Q15" s="35"/>
      <c r="R15" s="37"/>
    </row>
    <row r="16" spans="1:18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8" t="s">
        <v>23</v>
      </c>
      <c r="O16" s="39"/>
      <c r="P16" s="27">
        <f>SUM(P14:P15)</f>
        <v>0</v>
      </c>
      <c r="Q16" s="72"/>
      <c r="R16" s="40"/>
    </row>
    <row r="18" spans="4:18">
      <c r="D18" s="67" t="s">
        <v>24</v>
      </c>
      <c r="E18" s="67"/>
      <c r="O18" s="67" t="s">
        <v>25</v>
      </c>
      <c r="R18" s="41"/>
    </row>
    <row r="19" spans="4:18">
      <c r="D19" s="67" t="s">
        <v>26</v>
      </c>
      <c r="E19" s="67"/>
      <c r="O19" s="67" t="s">
        <v>27</v>
      </c>
    </row>
    <row r="20" spans="4:18">
      <c r="R20" s="41"/>
    </row>
    <row r="21" spans="4:18">
      <c r="O21" s="67"/>
    </row>
    <row r="22" spans="4:18">
      <c r="O22" s="67"/>
    </row>
    <row r="23" spans="4:18">
      <c r="D23" s="67" t="s">
        <v>28</v>
      </c>
      <c r="E23" s="67"/>
      <c r="O23" s="67" t="s">
        <v>42</v>
      </c>
      <c r="R23" s="41"/>
    </row>
    <row r="24" spans="4:18">
      <c r="D24" s="67" t="s">
        <v>29</v>
      </c>
      <c r="E24" s="67"/>
      <c r="O24" s="67" t="s">
        <v>30</v>
      </c>
      <c r="R24" s="41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legacyDrawing r:id="rId2"/>
  <oleObjects>
    <oleObject progId="StaticMetafile" shapeId="14337" r:id="rId3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K8" sqref="K8:L8"/>
    </sheetView>
  </sheetViews>
  <sheetFormatPr defaultRowHeight="1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>
      <c r="C2" s="1" t="s">
        <v>107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01" t="s">
        <v>55</v>
      </c>
      <c r="F10" s="101" t="s">
        <v>56</v>
      </c>
      <c r="G10" s="101" t="s">
        <v>57</v>
      </c>
      <c r="H10" s="101" t="s">
        <v>49</v>
      </c>
      <c r="I10" s="117" t="s">
        <v>47</v>
      </c>
      <c r="J10" s="116" t="s">
        <v>48</v>
      </c>
      <c r="K10" s="116"/>
      <c r="L10" s="117" t="s">
        <v>13</v>
      </c>
      <c r="M10" s="116" t="s">
        <v>50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02"/>
      <c r="F11" s="102"/>
      <c r="G11" s="102"/>
      <c r="H11" s="102"/>
      <c r="I11" s="119"/>
      <c r="J11" s="116"/>
      <c r="K11" s="116"/>
      <c r="L11" s="119"/>
      <c r="M11" s="116"/>
      <c r="N11" s="102"/>
      <c r="O11" s="102"/>
      <c r="P11" s="102"/>
      <c r="Q11" s="116"/>
    </row>
    <row r="12" spans="1:17">
      <c r="A12" s="104"/>
      <c r="B12" s="103"/>
      <c r="C12" s="71" t="s">
        <v>20</v>
      </c>
      <c r="D12" s="68" t="s">
        <v>51</v>
      </c>
      <c r="E12" s="103"/>
      <c r="F12" s="103"/>
      <c r="G12" s="103"/>
      <c r="H12" s="103"/>
      <c r="I12" s="118"/>
      <c r="J12" s="69" t="s">
        <v>22</v>
      </c>
      <c r="K12" s="69" t="s">
        <v>9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42"/>
      <c r="F14" s="14"/>
      <c r="G14" s="14"/>
      <c r="H14" s="14"/>
      <c r="I14" s="12"/>
      <c r="J14" s="13"/>
      <c r="K14" s="12"/>
      <c r="L14" s="43"/>
      <c r="M14" s="12"/>
      <c r="N14" s="12"/>
      <c r="O14" s="14"/>
      <c r="P14" s="12"/>
      <c r="Q14" s="34"/>
    </row>
    <row r="15" spans="1:17" ht="5.25" customHeight="1">
      <c r="A15" s="15"/>
      <c r="B15" s="16"/>
      <c r="C15" s="16"/>
      <c r="D15" s="17"/>
      <c r="E15" s="35"/>
      <c r="F15" s="22"/>
      <c r="G15" s="22"/>
      <c r="H15" s="22"/>
      <c r="I15" s="20"/>
      <c r="J15" s="21"/>
      <c r="K15" s="20"/>
      <c r="L15" s="44"/>
      <c r="M15" s="20"/>
      <c r="N15" s="20"/>
      <c r="O15" s="22"/>
      <c r="P15" s="20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26"/>
      <c r="O16" s="45">
        <f>SUM(O14:O15)</f>
        <v>0</v>
      </c>
      <c r="P16" s="73"/>
      <c r="Q16" s="40"/>
    </row>
    <row r="18" spans="4:17">
      <c r="D18" s="67" t="s">
        <v>24</v>
      </c>
      <c r="E18" s="67"/>
      <c r="O18" s="41" t="s">
        <v>25</v>
      </c>
      <c r="P18" s="41"/>
    </row>
    <row r="19" spans="4:17">
      <c r="D19" s="67" t="s">
        <v>26</v>
      </c>
      <c r="E19" s="67"/>
      <c r="P19" s="67" t="s">
        <v>27</v>
      </c>
    </row>
    <row r="20" spans="4:17">
      <c r="Q20" s="41"/>
    </row>
    <row r="21" spans="4:17">
      <c r="P21" s="67"/>
    </row>
    <row r="22" spans="4:17">
      <c r="P22" s="67"/>
    </row>
    <row r="23" spans="4:17">
      <c r="D23" s="67" t="s">
        <v>28</v>
      </c>
      <c r="E23" s="67"/>
      <c r="P23" s="67" t="s">
        <v>42</v>
      </c>
      <c r="Q23" s="41"/>
    </row>
    <row r="24" spans="4:17">
      <c r="D24" s="67" t="s">
        <v>29</v>
      </c>
      <c r="E24" s="67"/>
      <c r="P24" s="67" t="s">
        <v>30</v>
      </c>
      <c r="Q24" s="41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legacyDrawing r:id="rId2"/>
  <oleObjects>
    <oleObject progId="StaticMetafile" shapeId="15361" r:id="rId3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2:Q24"/>
  <sheetViews>
    <sheetView zoomScale="80" zoomScaleNormal="80" workbookViewId="0">
      <selection activeCell="A14" sqref="A14"/>
    </sheetView>
  </sheetViews>
  <sheetFormatPr defaultRowHeight="1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>
      <c r="C2" s="1" t="s">
        <v>108</v>
      </c>
    </row>
    <row r="3" spans="1:17" ht="15.75">
      <c r="C3" s="2" t="s">
        <v>1</v>
      </c>
    </row>
    <row r="5" spans="1:17">
      <c r="A5" t="s">
        <v>2</v>
      </c>
    </row>
    <row r="6" spans="1:17">
      <c r="A6" t="s">
        <v>4</v>
      </c>
    </row>
    <row r="7" spans="1:17">
      <c r="A7" t="s">
        <v>5</v>
      </c>
    </row>
    <row r="8" spans="1:17">
      <c r="A8" t="s">
        <v>6</v>
      </c>
      <c r="K8" t="s">
        <v>104</v>
      </c>
      <c r="L8" s="3" t="s">
        <v>3</v>
      </c>
    </row>
    <row r="10" spans="1:17">
      <c r="A10" s="104" t="s">
        <v>7</v>
      </c>
      <c r="B10" s="101" t="s">
        <v>8</v>
      </c>
      <c r="C10" s="108" t="s">
        <v>9</v>
      </c>
      <c r="D10" s="109"/>
      <c r="E10" s="117" t="s">
        <v>61</v>
      </c>
      <c r="F10" s="121"/>
      <c r="G10" s="117" t="s">
        <v>62</v>
      </c>
      <c r="H10" s="120"/>
      <c r="I10" s="121"/>
      <c r="J10" s="116" t="s">
        <v>63</v>
      </c>
      <c r="K10" s="116"/>
      <c r="L10" s="117" t="s">
        <v>23</v>
      </c>
      <c r="M10" s="116" t="s">
        <v>64</v>
      </c>
      <c r="N10" s="101" t="s">
        <v>58</v>
      </c>
      <c r="O10" s="101" t="s">
        <v>16</v>
      </c>
      <c r="P10" s="101" t="s">
        <v>59</v>
      </c>
      <c r="Q10" s="116" t="s">
        <v>17</v>
      </c>
    </row>
    <row r="11" spans="1:17">
      <c r="A11" s="104"/>
      <c r="B11" s="102"/>
      <c r="C11" s="110"/>
      <c r="D11" s="111"/>
      <c r="E11" s="118"/>
      <c r="F11" s="124"/>
      <c r="G11" s="118"/>
      <c r="H11" s="125"/>
      <c r="I11" s="124"/>
      <c r="J11" s="116"/>
      <c r="K11" s="116"/>
      <c r="L11" s="119"/>
      <c r="M11" s="116"/>
      <c r="N11" s="102"/>
      <c r="O11" s="102"/>
      <c r="P11" s="102"/>
      <c r="Q11" s="116"/>
    </row>
    <row r="12" spans="1:17" ht="30">
      <c r="A12" s="104"/>
      <c r="B12" s="103"/>
      <c r="C12" s="71" t="s">
        <v>20</v>
      </c>
      <c r="D12" s="68" t="s">
        <v>51</v>
      </c>
      <c r="E12" s="68" t="s">
        <v>65</v>
      </c>
      <c r="F12" s="68" t="s">
        <v>66</v>
      </c>
      <c r="G12" s="68" t="s">
        <v>67</v>
      </c>
      <c r="H12" s="68" t="s">
        <v>68</v>
      </c>
      <c r="I12" s="68" t="s">
        <v>34</v>
      </c>
      <c r="J12" s="69" t="s">
        <v>69</v>
      </c>
      <c r="K12" s="69" t="s">
        <v>70</v>
      </c>
      <c r="L12" s="118"/>
      <c r="M12" s="116"/>
      <c r="N12" s="103"/>
      <c r="O12" s="103"/>
      <c r="P12" s="103"/>
      <c r="Q12" s="116"/>
    </row>
    <row r="13" spans="1:17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  <c r="P13" s="70">
        <v>16</v>
      </c>
      <c r="Q13" s="70">
        <v>17</v>
      </c>
    </row>
    <row r="14" spans="1:17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6"/>
      <c r="M14" s="10"/>
      <c r="N14" s="12"/>
      <c r="O14" s="14"/>
      <c r="P14" s="43"/>
      <c r="Q14" s="34"/>
    </row>
    <row r="15" spans="1:17" ht="6.75" customHeight="1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7"/>
      <c r="M15" s="18"/>
      <c r="N15" s="20"/>
      <c r="O15" s="22"/>
      <c r="P15" s="44"/>
      <c r="Q15" s="37"/>
    </row>
    <row r="16" spans="1:17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8" t="s">
        <v>23</v>
      </c>
      <c r="N16" s="39"/>
      <c r="O16" s="46">
        <f>SUM(O14:O15)</f>
        <v>0</v>
      </c>
      <c r="P16" s="75"/>
      <c r="Q16" s="40"/>
    </row>
    <row r="17" spans="1:17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48"/>
      <c r="O17" s="49"/>
      <c r="P17" s="49"/>
      <c r="Q17" s="50"/>
    </row>
    <row r="18" spans="1:17">
      <c r="D18" s="67" t="s">
        <v>24</v>
      </c>
      <c r="E18" s="67"/>
      <c r="O18" s="41" t="s">
        <v>71</v>
      </c>
      <c r="P18" s="41"/>
      <c r="Q18" s="41"/>
    </row>
    <row r="19" spans="1:17">
      <c r="D19" s="67" t="s">
        <v>26</v>
      </c>
      <c r="E19" s="67"/>
      <c r="O19" s="67" t="s">
        <v>27</v>
      </c>
      <c r="P19" s="67"/>
    </row>
    <row r="23" spans="1:17">
      <c r="D23" s="67" t="s">
        <v>28</v>
      </c>
      <c r="E23" s="67"/>
      <c r="O23" s="67" t="s">
        <v>42</v>
      </c>
      <c r="P23" s="67"/>
    </row>
    <row r="24" spans="1:17">
      <c r="D24" s="67" t="s">
        <v>29</v>
      </c>
      <c r="E24" s="67"/>
      <c r="O24" s="67" t="s">
        <v>30</v>
      </c>
      <c r="P24" s="67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legacyDrawing r:id="rId2"/>
  <oleObjects>
    <oleObject progId="StaticMetafile" shapeId="16385" r:id="rId3"/>
  </oleObjects>
</worksheet>
</file>

<file path=xl/worksheets/sheet13.xml><?xml version="1.0" encoding="utf-8"?>
<worksheet xmlns="http://schemas.openxmlformats.org/spreadsheetml/2006/main" xmlns:r="http://schemas.openxmlformats.org/officeDocument/2006/relationships">
  <dimension ref="A2:O24"/>
  <sheetViews>
    <sheetView zoomScale="80" zoomScaleNormal="80" workbookViewId="0">
      <selection activeCell="A14" sqref="A14"/>
    </sheetView>
  </sheetViews>
  <sheetFormatPr defaultRowHeight="1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>
      <c r="C2" s="1" t="s">
        <v>109</v>
      </c>
    </row>
    <row r="3" spans="1:15" ht="15.75">
      <c r="C3" s="2" t="s">
        <v>1</v>
      </c>
    </row>
    <row r="5" spans="1:15">
      <c r="A5" t="s">
        <v>2</v>
      </c>
    </row>
    <row r="6" spans="1:15">
      <c r="A6" t="s">
        <v>4</v>
      </c>
    </row>
    <row r="7" spans="1:15">
      <c r="A7" t="s">
        <v>5</v>
      </c>
    </row>
    <row r="8" spans="1:15">
      <c r="A8" t="s">
        <v>6</v>
      </c>
      <c r="J8" t="s">
        <v>110</v>
      </c>
      <c r="K8" s="3" t="s">
        <v>3</v>
      </c>
    </row>
    <row r="9" spans="1:15" ht="6.75" customHeight="1"/>
    <row r="10" spans="1:15">
      <c r="A10" s="104" t="s">
        <v>7</v>
      </c>
      <c r="B10" s="101" t="s">
        <v>8</v>
      </c>
      <c r="C10" s="101" t="s">
        <v>44</v>
      </c>
      <c r="D10" s="117" t="s">
        <v>45</v>
      </c>
      <c r="E10" s="121"/>
      <c r="F10" s="101" t="s">
        <v>46</v>
      </c>
      <c r="G10" s="117" t="s">
        <v>47</v>
      </c>
      <c r="H10" s="116" t="s">
        <v>48</v>
      </c>
      <c r="I10" s="116"/>
      <c r="J10" s="117" t="s">
        <v>73</v>
      </c>
      <c r="K10" s="116" t="s">
        <v>13</v>
      </c>
      <c r="L10" s="101" t="s">
        <v>50</v>
      </c>
      <c r="M10" s="101" t="s">
        <v>15</v>
      </c>
      <c r="N10" s="101" t="s">
        <v>74</v>
      </c>
      <c r="O10" s="116" t="s">
        <v>17</v>
      </c>
    </row>
    <row r="11" spans="1:15">
      <c r="A11" s="104"/>
      <c r="B11" s="102"/>
      <c r="C11" s="102"/>
      <c r="D11" s="118"/>
      <c r="E11" s="124"/>
      <c r="F11" s="102"/>
      <c r="G11" s="119"/>
      <c r="H11" s="116"/>
      <c r="I11" s="116"/>
      <c r="J11" s="119"/>
      <c r="K11" s="116"/>
      <c r="L11" s="102"/>
      <c r="M11" s="102"/>
      <c r="N11" s="102"/>
      <c r="O11" s="116"/>
    </row>
    <row r="12" spans="1:15" ht="30">
      <c r="A12" s="104"/>
      <c r="B12" s="103"/>
      <c r="C12" s="103"/>
      <c r="D12" s="68" t="s">
        <v>52</v>
      </c>
      <c r="E12" s="68" t="s">
        <v>53</v>
      </c>
      <c r="F12" s="103"/>
      <c r="G12" s="118"/>
      <c r="H12" s="69" t="s">
        <v>22</v>
      </c>
      <c r="I12" s="69" t="s">
        <v>9</v>
      </c>
      <c r="J12" s="118"/>
      <c r="K12" s="116"/>
      <c r="L12" s="103"/>
      <c r="M12" s="103"/>
      <c r="N12" s="103"/>
      <c r="O12" s="116"/>
    </row>
    <row r="13" spans="1:15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0">
        <v>7</v>
      </c>
      <c r="H13" s="70">
        <v>8</v>
      </c>
      <c r="I13" s="70">
        <v>9</v>
      </c>
      <c r="J13" s="70">
        <v>10</v>
      </c>
      <c r="K13" s="70">
        <v>11</v>
      </c>
      <c r="L13" s="70">
        <v>12</v>
      </c>
      <c r="M13" s="70">
        <v>13</v>
      </c>
      <c r="N13" s="70">
        <v>14</v>
      </c>
      <c r="O13" s="70">
        <v>15</v>
      </c>
    </row>
    <row r="14" spans="1:15">
      <c r="A14" s="7"/>
      <c r="B14" s="8"/>
      <c r="C14" s="42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33"/>
      <c r="O14" s="34"/>
    </row>
    <row r="15" spans="1:15" ht="5.25" customHeight="1">
      <c r="A15" s="15"/>
      <c r="B15" s="16"/>
      <c r="C15" s="35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8" t="s">
        <v>23</v>
      </c>
      <c r="M16" s="39"/>
      <c r="N16" s="27">
        <f>SUM(N14:N15)</f>
        <v>0</v>
      </c>
      <c r="O16" s="40"/>
    </row>
    <row r="18" spans="3:15">
      <c r="C18" s="67" t="s">
        <v>24</v>
      </c>
      <c r="N18" s="67" t="s">
        <v>25</v>
      </c>
      <c r="O18" s="41"/>
    </row>
    <row r="19" spans="3:15">
      <c r="C19" s="67" t="s">
        <v>26</v>
      </c>
      <c r="N19" s="67" t="s">
        <v>27</v>
      </c>
      <c r="O19" s="41"/>
    </row>
    <row r="20" spans="3:15">
      <c r="N20" s="67"/>
    </row>
    <row r="21" spans="3:15">
      <c r="N21" s="67"/>
    </row>
    <row r="22" spans="3:15">
      <c r="N22" s="67"/>
    </row>
    <row r="23" spans="3:15">
      <c r="C23" s="67" t="s">
        <v>28</v>
      </c>
      <c r="N23" s="67" t="s">
        <v>42</v>
      </c>
      <c r="O23" s="41"/>
    </row>
    <row r="24" spans="3:15">
      <c r="C24" s="67" t="s">
        <v>29</v>
      </c>
      <c r="N24" s="67" t="s">
        <v>30</v>
      </c>
      <c r="O24" s="41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legacyDrawing r:id="rId2"/>
  <oleObjects>
    <oleObject progId="StaticMetafile" shapeId="17409" r:id="rId3"/>
  </oleObjects>
</worksheet>
</file>

<file path=xl/worksheets/sheet14.xml><?xml version="1.0" encoding="utf-8"?>
<worksheet xmlns="http://schemas.openxmlformats.org/spreadsheetml/2006/main" xmlns:r="http://schemas.openxmlformats.org/officeDocument/2006/relationships">
  <dimension ref="A2:M23"/>
  <sheetViews>
    <sheetView zoomScale="90" zoomScaleNormal="90" workbookViewId="0">
      <selection activeCell="A13" sqref="A13"/>
    </sheetView>
  </sheetViews>
  <sheetFormatPr defaultRowHeight="1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>
      <c r="C2" s="1" t="s">
        <v>111</v>
      </c>
    </row>
    <row r="3" spans="1:13" ht="15.75">
      <c r="C3" s="2" t="s">
        <v>1</v>
      </c>
    </row>
    <row r="5" spans="1:13">
      <c r="A5" t="s">
        <v>2</v>
      </c>
      <c r="C5" s="3" t="s">
        <v>3</v>
      </c>
    </row>
    <row r="6" spans="1:13">
      <c r="A6" t="s">
        <v>4</v>
      </c>
      <c r="C6" s="3" t="s">
        <v>3</v>
      </c>
    </row>
    <row r="7" spans="1:13">
      <c r="A7" t="s">
        <v>5</v>
      </c>
      <c r="C7" s="3" t="s">
        <v>3</v>
      </c>
    </row>
    <row r="8" spans="1:13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/>
    <row r="10" spans="1:13">
      <c r="A10" s="104" t="s">
        <v>7</v>
      </c>
      <c r="B10" s="104" t="s">
        <v>112</v>
      </c>
      <c r="C10" s="104" t="s">
        <v>17</v>
      </c>
      <c r="D10" s="104" t="s">
        <v>113</v>
      </c>
      <c r="E10" s="104"/>
      <c r="F10" s="127" t="s">
        <v>120</v>
      </c>
      <c r="G10" s="127"/>
      <c r="H10" s="127"/>
      <c r="I10" s="127"/>
      <c r="J10" s="127"/>
      <c r="K10" s="127"/>
      <c r="L10" s="127"/>
      <c r="M10" s="127"/>
    </row>
    <row r="11" spans="1:13">
      <c r="A11" s="104"/>
      <c r="B11" s="104"/>
      <c r="C11" s="104"/>
      <c r="D11" s="104"/>
      <c r="E11" s="104"/>
      <c r="F11" s="127" t="s">
        <v>115</v>
      </c>
      <c r="G11" s="127"/>
      <c r="H11" s="127" t="s">
        <v>117</v>
      </c>
      <c r="I11" s="127"/>
      <c r="J11" s="127" t="s">
        <v>118</v>
      </c>
      <c r="K11" s="127"/>
      <c r="L11" s="127" t="s">
        <v>119</v>
      </c>
      <c r="M11" s="127"/>
    </row>
    <row r="12" spans="1:13">
      <c r="A12" s="104"/>
      <c r="B12" s="104"/>
      <c r="C12" s="104"/>
      <c r="D12" s="80" t="s">
        <v>114</v>
      </c>
      <c r="E12" s="80" t="s">
        <v>16</v>
      </c>
      <c r="F12" s="80" t="s">
        <v>114</v>
      </c>
      <c r="G12" s="80" t="s">
        <v>116</v>
      </c>
      <c r="H12" s="80" t="s">
        <v>114</v>
      </c>
      <c r="I12" s="80" t="s">
        <v>116</v>
      </c>
      <c r="J12" s="80" t="s">
        <v>114</v>
      </c>
      <c r="K12" s="80" t="s">
        <v>116</v>
      </c>
      <c r="L12" s="80" t="s">
        <v>114</v>
      </c>
      <c r="M12" s="80" t="s">
        <v>116</v>
      </c>
    </row>
    <row r="13" spans="1:13">
      <c r="A13" s="83"/>
      <c r="B13" s="83"/>
      <c r="C13" s="86"/>
      <c r="D13" s="84"/>
      <c r="E13" s="84"/>
      <c r="F13" s="84"/>
      <c r="G13" s="88"/>
      <c r="H13" s="84"/>
      <c r="I13" s="88"/>
      <c r="J13" s="84"/>
      <c r="K13" s="88"/>
      <c r="L13" s="84"/>
      <c r="M13" s="88"/>
    </row>
    <row r="14" spans="1:13" ht="6.75" customHeight="1">
      <c r="A14" s="85"/>
      <c r="B14" s="85"/>
      <c r="C14" s="87"/>
      <c r="D14" s="85"/>
      <c r="E14" s="91"/>
      <c r="F14" s="91"/>
      <c r="G14" s="89"/>
      <c r="H14" s="91"/>
      <c r="I14" s="89"/>
      <c r="J14" s="91"/>
      <c r="K14" s="89"/>
      <c r="L14" s="91"/>
      <c r="M14" s="89"/>
    </row>
    <row r="15" spans="1:13">
      <c r="A15" s="81"/>
      <c r="B15" s="81"/>
      <c r="C15" s="81"/>
      <c r="D15" s="82">
        <f>SUM(D13:D14)</f>
        <v>0</v>
      </c>
      <c r="E15" s="82">
        <f t="shared" ref="E15:L15" si="0">SUM(E13:E14)</f>
        <v>0</v>
      </c>
      <c r="F15" s="82">
        <f t="shared" si="0"/>
        <v>0</v>
      </c>
      <c r="G15" s="90">
        <f>IF($D$15=0,0,F15/$D$15*100)</f>
        <v>0</v>
      </c>
      <c r="H15" s="82">
        <f t="shared" si="0"/>
        <v>0</v>
      </c>
      <c r="I15" s="90">
        <f>IF($D$15=0,0,H15/$D$15*100)</f>
        <v>0</v>
      </c>
      <c r="J15" s="82">
        <f t="shared" si="0"/>
        <v>0</v>
      </c>
      <c r="K15" s="90">
        <f>IF($D$15=0,0,J15/$D$15*100)</f>
        <v>0</v>
      </c>
      <c r="L15" s="82">
        <f t="shared" si="0"/>
        <v>0</v>
      </c>
      <c r="M15" s="90">
        <f>IF($D$15=0,0,L15/$D$15*100)</f>
        <v>0</v>
      </c>
    </row>
    <row r="17" spans="3:10">
      <c r="C17" s="67" t="s">
        <v>24</v>
      </c>
      <c r="J17" s="67" t="s">
        <v>25</v>
      </c>
    </row>
    <row r="18" spans="3:10">
      <c r="C18" s="67" t="s">
        <v>26</v>
      </c>
      <c r="J18" s="67" t="s">
        <v>27</v>
      </c>
    </row>
    <row r="19" spans="3:10">
      <c r="J19" s="67"/>
    </row>
    <row r="20" spans="3:10">
      <c r="J20" s="67"/>
    </row>
    <row r="21" spans="3:10">
      <c r="J21" s="67"/>
    </row>
    <row r="22" spans="3:10">
      <c r="C22" s="67" t="s">
        <v>28</v>
      </c>
      <c r="J22" s="67" t="s">
        <v>42</v>
      </c>
    </row>
    <row r="23" spans="3:10">
      <c r="C23" s="67" t="s">
        <v>29</v>
      </c>
      <c r="J23" s="67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legacyDrawing r:id="rId2"/>
  <oleObjects>
    <oleObject progId="StaticMetafile" shapeId="18433" r:id="rId3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zoomScale="90" zoomScaleNormal="90" workbookViewId="0">
      <selection activeCell="A13" sqref="A13"/>
    </sheetView>
  </sheetViews>
  <sheetFormatPr defaultRowHeight="1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>
      <c r="D2" s="1" t="s">
        <v>96</v>
      </c>
    </row>
    <row r="3" spans="1:9" ht="15.75">
      <c r="D3" s="2" t="s">
        <v>1</v>
      </c>
    </row>
    <row r="4" spans="1:9" ht="19.5" customHeight="1"/>
    <row r="5" spans="1:9">
      <c r="A5" t="s">
        <v>2</v>
      </c>
    </row>
    <row r="6" spans="1:9">
      <c r="A6" t="s">
        <v>4</v>
      </c>
    </row>
    <row r="7" spans="1:9">
      <c r="A7" t="s">
        <v>5</v>
      </c>
    </row>
    <row r="8" spans="1:9">
      <c r="A8" t="s">
        <v>6</v>
      </c>
      <c r="H8" t="s">
        <v>110</v>
      </c>
      <c r="I8" s="3" t="s">
        <v>3</v>
      </c>
    </row>
    <row r="9" spans="1:9" ht="7.5" customHeight="1"/>
    <row r="10" spans="1:9" ht="15" customHeight="1">
      <c r="A10" s="105" t="s">
        <v>7</v>
      </c>
      <c r="B10" s="101" t="s">
        <v>121</v>
      </c>
      <c r="C10" s="101" t="s">
        <v>122</v>
      </c>
      <c r="D10" s="105" t="s">
        <v>101</v>
      </c>
      <c r="E10" s="101" t="s">
        <v>97</v>
      </c>
      <c r="F10" s="101" t="s">
        <v>98</v>
      </c>
      <c r="G10" s="101" t="s">
        <v>99</v>
      </c>
      <c r="H10" s="101" t="s">
        <v>100</v>
      </c>
      <c r="I10" s="101" t="s">
        <v>101</v>
      </c>
    </row>
    <row r="11" spans="1:9" ht="37.5" customHeight="1">
      <c r="A11" s="107"/>
      <c r="B11" s="103"/>
      <c r="C11" s="103"/>
      <c r="D11" s="107"/>
      <c r="E11" s="103"/>
      <c r="F11" s="103"/>
      <c r="G11" s="103"/>
      <c r="H11" s="103"/>
      <c r="I11" s="103"/>
    </row>
    <row r="12" spans="1:9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>
      <c r="A13" s="56"/>
      <c r="B13" s="57"/>
      <c r="C13" s="57"/>
      <c r="D13" s="8"/>
      <c r="E13" s="43"/>
      <c r="F13" s="43"/>
      <c r="G13" s="43"/>
      <c r="H13" s="43"/>
      <c r="I13" s="34"/>
    </row>
    <row r="14" spans="1:9" ht="9.75" customHeight="1">
      <c r="A14" s="58"/>
      <c r="B14" s="59"/>
      <c r="C14" s="59"/>
      <c r="D14" s="16"/>
      <c r="E14" s="44"/>
      <c r="F14" s="44"/>
      <c r="G14" s="44"/>
      <c r="H14" s="44"/>
      <c r="I14" s="37"/>
    </row>
    <row r="15" spans="1:9">
      <c r="A15" s="23"/>
      <c r="B15" s="24"/>
      <c r="C15" s="24"/>
      <c r="D15" s="26" t="s">
        <v>97</v>
      </c>
      <c r="E15" s="60">
        <f>SUM(E13:E14)</f>
        <v>0</v>
      </c>
      <c r="F15" s="60">
        <f t="shared" ref="F15:H15" si="0">SUM(F13:F14)</f>
        <v>0</v>
      </c>
      <c r="G15" s="60">
        <f t="shared" si="0"/>
        <v>0</v>
      </c>
      <c r="H15" s="60">
        <f t="shared" si="0"/>
        <v>0</v>
      </c>
      <c r="I15" s="40"/>
    </row>
    <row r="17" spans="3:8">
      <c r="C17" s="29" t="s">
        <v>24</v>
      </c>
      <c r="H17" s="41" t="s">
        <v>25</v>
      </c>
    </row>
    <row r="18" spans="3:8">
      <c r="C18" s="29" t="s">
        <v>26</v>
      </c>
    </row>
    <row r="19" spans="3:8">
      <c r="H19" s="29" t="s">
        <v>27</v>
      </c>
    </row>
    <row r="22" spans="3:8">
      <c r="C22" s="29" t="s">
        <v>28</v>
      </c>
      <c r="H22" s="29" t="s">
        <v>42</v>
      </c>
    </row>
    <row r="23" spans="3:8">
      <c r="C23" s="29" t="s">
        <v>29</v>
      </c>
      <c r="H23" s="29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legacyDrawing r:id="rId2"/>
  <oleObjects>
    <oleObject progId="StaticMetafile" shapeId="9217" r:id="rId3"/>
  </oleObjects>
</worksheet>
</file>

<file path=xl/worksheets/sheet16.xml><?xml version="1.0" encoding="utf-8"?>
<worksheet xmlns="http://schemas.openxmlformats.org/spreadsheetml/2006/main" xmlns:r="http://schemas.openxmlformats.org/officeDocument/2006/relationships">
  <dimension ref="A2:O24"/>
  <sheetViews>
    <sheetView zoomScale="82" zoomScaleNormal="82" workbookViewId="0">
      <selection activeCell="A14" sqref="A14"/>
    </sheetView>
  </sheetViews>
  <sheetFormatPr defaultRowHeight="1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>
      <c r="C2" s="1" t="s">
        <v>85</v>
      </c>
    </row>
    <row r="3" spans="1:15" ht="15.75">
      <c r="C3" s="2" t="s">
        <v>1</v>
      </c>
    </row>
    <row r="5" spans="1:15">
      <c r="A5" t="s">
        <v>2</v>
      </c>
      <c r="C5" s="3" t="s">
        <v>3</v>
      </c>
    </row>
    <row r="6" spans="1:15">
      <c r="A6" t="s">
        <v>4</v>
      </c>
      <c r="C6" s="3" t="s">
        <v>3</v>
      </c>
    </row>
    <row r="7" spans="1:15">
      <c r="A7" t="s">
        <v>5</v>
      </c>
      <c r="C7" s="3" t="s">
        <v>3</v>
      </c>
    </row>
    <row r="8" spans="1:15">
      <c r="A8" t="s">
        <v>6</v>
      </c>
      <c r="C8" s="3" t="s">
        <v>3</v>
      </c>
    </row>
    <row r="9" spans="1:15" ht="8.25" customHeight="1"/>
    <row r="10" spans="1:15">
      <c r="A10" s="104" t="s">
        <v>9</v>
      </c>
      <c r="B10" s="104"/>
      <c r="C10" s="104"/>
      <c r="D10" s="116" t="s">
        <v>86</v>
      </c>
      <c r="E10" s="116"/>
      <c r="F10" s="116"/>
      <c r="G10" s="101" t="s">
        <v>34</v>
      </c>
      <c r="H10" s="101" t="s">
        <v>87</v>
      </c>
      <c r="I10" s="101" t="s">
        <v>88</v>
      </c>
      <c r="J10" s="101" t="s">
        <v>89</v>
      </c>
      <c r="K10" s="101" t="s">
        <v>90</v>
      </c>
      <c r="L10" s="101" t="s">
        <v>91</v>
      </c>
      <c r="M10" s="117" t="s">
        <v>23</v>
      </c>
      <c r="N10" s="121"/>
      <c r="O10" s="116" t="s">
        <v>17</v>
      </c>
    </row>
    <row r="11" spans="1:15">
      <c r="A11" s="104" t="s">
        <v>7</v>
      </c>
      <c r="B11" s="116" t="s">
        <v>20</v>
      </c>
      <c r="C11" s="116" t="s">
        <v>92</v>
      </c>
      <c r="D11" s="105" t="s">
        <v>8</v>
      </c>
      <c r="E11" s="116" t="s">
        <v>93</v>
      </c>
      <c r="F11" s="116" t="s">
        <v>94</v>
      </c>
      <c r="G11" s="102"/>
      <c r="H11" s="102"/>
      <c r="I11" s="102"/>
      <c r="J11" s="102"/>
      <c r="K11" s="102"/>
      <c r="L11" s="102"/>
      <c r="M11" s="118"/>
      <c r="N11" s="124"/>
      <c r="O11" s="116"/>
    </row>
    <row r="12" spans="1:15" ht="41.25" customHeight="1">
      <c r="A12" s="104"/>
      <c r="B12" s="116"/>
      <c r="C12" s="116"/>
      <c r="D12" s="107"/>
      <c r="E12" s="116"/>
      <c r="F12" s="116"/>
      <c r="G12" s="103"/>
      <c r="H12" s="103"/>
      <c r="I12" s="103"/>
      <c r="J12" s="103"/>
      <c r="K12" s="103"/>
      <c r="L12" s="103"/>
      <c r="M12" s="5" t="s">
        <v>95</v>
      </c>
      <c r="N12" s="5" t="s">
        <v>16</v>
      </c>
      <c r="O12" s="116"/>
    </row>
    <row r="13" spans="1:1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>
      <c r="A14" s="7"/>
      <c r="B14" s="8"/>
      <c r="C14" s="9"/>
      <c r="D14" s="8"/>
      <c r="E14" s="42"/>
      <c r="F14" s="12"/>
      <c r="G14" s="12"/>
      <c r="H14" s="12"/>
      <c r="I14" s="10"/>
      <c r="J14" s="10"/>
      <c r="K14" s="10"/>
      <c r="L14" s="42"/>
      <c r="M14" s="33"/>
      <c r="N14" s="33"/>
      <c r="O14" s="34"/>
    </row>
    <row r="15" spans="1:15" ht="6" customHeight="1">
      <c r="A15" s="15"/>
      <c r="B15" s="16"/>
      <c r="C15" s="17"/>
      <c r="D15" s="16"/>
      <c r="E15" s="35"/>
      <c r="F15" s="20"/>
      <c r="G15" s="20"/>
      <c r="H15" s="20"/>
      <c r="I15" s="18"/>
      <c r="J15" s="18"/>
      <c r="K15" s="18"/>
      <c r="L15" s="35"/>
      <c r="M15" s="36"/>
      <c r="N15" s="36"/>
      <c r="O15" s="37"/>
    </row>
    <row r="16" spans="1:1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4">
        <f>SUM(M14:M15)</f>
        <v>0</v>
      </c>
      <c r="N16" s="54">
        <f>SUM(N14:N15)</f>
        <v>0</v>
      </c>
      <c r="O16" s="40"/>
    </row>
    <row r="17" spans="1:1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55"/>
      <c r="N17" s="55"/>
      <c r="O17" s="50"/>
    </row>
    <row r="18" spans="1:15">
      <c r="C18" s="29" t="s">
        <v>24</v>
      </c>
      <c r="E18" s="29"/>
      <c r="N18" s="112" t="s">
        <v>25</v>
      </c>
      <c r="O18" s="112"/>
    </row>
    <row r="19" spans="1:15">
      <c r="C19" s="29" t="s">
        <v>26</v>
      </c>
      <c r="E19" s="29"/>
    </row>
    <row r="20" spans="1:15">
      <c r="L20" s="112" t="s">
        <v>27</v>
      </c>
      <c r="M20" s="112"/>
      <c r="N20" s="112"/>
      <c r="O20" s="112"/>
    </row>
    <row r="23" spans="1:15">
      <c r="C23" s="29" t="s">
        <v>28</v>
      </c>
      <c r="E23" s="29"/>
      <c r="L23" s="112" t="s">
        <v>42</v>
      </c>
      <c r="M23" s="112"/>
      <c r="N23" s="112"/>
      <c r="O23" s="112"/>
    </row>
    <row r="24" spans="1:15">
      <c r="C24" s="29" t="s">
        <v>29</v>
      </c>
      <c r="E24" s="29"/>
      <c r="L24" s="112" t="s">
        <v>30</v>
      </c>
      <c r="M24" s="112"/>
      <c r="N24" s="112"/>
      <c r="O24" s="112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legacyDrawing r:id="rId2"/>
  <oleObjects>
    <oleObject progId="StaticMetafile" shapeId="8193" r:id="rId3"/>
  </oleObjects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cp:lastPrinted>2020-03-06T01:31:11Z</cp:lastPrinted>
  <dcterms:created xsi:type="dcterms:W3CDTF">2018-10-30T05:44:35Z</dcterms:created>
  <dcterms:modified xsi:type="dcterms:W3CDTF">2020-03-06T01:32:39Z</dcterms:modified>
</cp:coreProperties>
</file>